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-Business.AD\Downloads\"/>
    </mc:Choice>
  </mc:AlternateContent>
  <bookViews>
    <workbookView xWindow="0" yWindow="0" windowWidth="28800" windowHeight="14115" tabRatio="500" activeTab="1"/>
  </bookViews>
  <sheets>
    <sheet name="Pay Bands" sheetId="1" r:id="rId1"/>
    <sheet name="Staff Placement" sheetId="2" r:id="rId2"/>
    <sheet name="How to Use" sheetId="3" r:id="rId3"/>
  </sheets>
  <calcPr calcId="152511" iterateDelta="1E-4"/>
</workbook>
</file>

<file path=xl/calcChain.xml><?xml version="1.0" encoding="utf-8"?>
<calcChain xmlns="http://schemas.openxmlformats.org/spreadsheetml/2006/main">
  <c r="G21" i="2" l="1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</calcChain>
</file>

<file path=xl/sharedStrings.xml><?xml version="1.0" encoding="utf-8"?>
<sst xmlns="http://schemas.openxmlformats.org/spreadsheetml/2006/main" count="130" uniqueCount="112">
  <si>
    <t>Wall Orthodontics — Pay Band Framework</t>
  </si>
  <si>
    <t>Bands set by role scope + market; tenure &amp; performance move a person WITHIN a band. Rates are starting recommendations to validate against local market data.</t>
  </si>
  <si>
    <t>Role / Band</t>
  </si>
  <si>
    <t>Band Low</t>
  </si>
  <si>
    <t>Band Mid</t>
  </si>
  <si>
    <t>Band High</t>
  </si>
  <si>
    <t>Primary Driver of Band</t>
  </si>
  <si>
    <t>Notes</t>
  </si>
  <si>
    <t>Owner / CEO (Dr. Wall)</t>
  </si>
  <si>
    <t>—</t>
  </si>
  <si>
    <t>Ownership</t>
  </si>
  <si>
    <t>Not on wage scale; owner compensation.</t>
  </si>
  <si>
    <t>Doctor / Marketing &amp; PR Director (Dr. Marie)</t>
  </si>
  <si>
    <t>Ownership/Stakeholder</t>
  </si>
  <si>
    <t>Not on staff wage scale.</t>
  </si>
  <si>
    <t>Clinical Director</t>
  </si>
  <si>
    <t>Leadership + clinical</t>
  </si>
  <si>
    <t>Top of staff scale; supervises clinical team.</t>
  </si>
  <si>
    <t>Administrative Director</t>
  </si>
  <si>
    <t>Leadership + front office</t>
  </si>
  <si>
    <t>Supervises admin team incl. Financial Manager.</t>
  </si>
  <si>
    <t>Treatment Coordinator</t>
  </si>
  <si>
    <t>Revenue-influencing role</t>
  </si>
  <si>
    <t>Conversion/financial presentation; performance-sensitive.</t>
  </si>
  <si>
    <t>Financial Manager (AR)</t>
  </si>
  <si>
    <t>Specialized admin</t>
  </si>
  <si>
    <t>Functionally AR; band reflects actual scope, not legacy title.</t>
  </si>
  <si>
    <t>Orthodontic Assistant – Full Scope</t>
  </si>
  <si>
    <t>Full clinical capability</t>
  </si>
  <si>
    <t>Core clinical band. Watch new-hire offers vs. 2-yr staff.</t>
  </si>
  <si>
    <t>Clinical Specialist – Limited OA + added duties</t>
  </si>
  <si>
    <t>Limited clinical + assigned tasks</t>
  </si>
  <si>
    <t>NOT premium OA. Limited chairside; paid for added non-clinical duties (lab, digital Rx, procurement, OSHA/HIPAA, debond).</t>
  </si>
  <si>
    <t>OA + Virtual Monitoring Coordinator</t>
  </si>
  <si>
    <t>Full OA + monitoring program</t>
  </si>
  <si>
    <t>Full-scope OA plus owns active monitoring; slight premium over base OA.</t>
  </si>
  <si>
    <t>Receptionist – Base</t>
  </si>
  <si>
    <t>Front desk</t>
  </si>
  <si>
    <t>Shared base for all reception seats.</t>
  </si>
  <si>
    <t>Receptionist + Specialty (NP / Insurance / Accounts / Marketing)</t>
  </si>
  <si>
    <t>Base + specialty skill</t>
  </si>
  <si>
    <t>Specialty (esp. Marketing/social) commands upper half.</t>
  </si>
  <si>
    <t>Call Center Operator</t>
  </si>
  <si>
    <t>Phones + financial CS</t>
  </si>
  <si>
    <t>Comparable to reception base.</t>
  </si>
  <si>
    <t>Bookkeeper / AP (part-time)</t>
  </si>
  <si>
    <t>Specialized, trust-sensitive; PART-TIME</t>
  </si>
  <si>
    <t>NOT on staff hourly scale — benchmark to part-time bookkeeping rates. Part-time/no-benefits commands higher hourly. ~a few hrs every other week.</t>
  </si>
  <si>
    <t>Staff Placement Against Bands</t>
  </si>
  <si>
    <t>Current rate = effective 1/5/2026. Tenure as of 6/29/2026. Flags highlight equity items to review — not automatic raises.</t>
  </si>
  <si>
    <t>Employee</t>
  </si>
  <si>
    <t>Role</t>
  </si>
  <si>
    <t>Tenure (yrs)</t>
  </si>
  <si>
    <t>Current Rate</t>
  </si>
  <si>
    <t>Position in Band</t>
  </si>
  <si>
    <t>Flag / Note</t>
  </si>
  <si>
    <t>Lamb, Ashley</t>
  </si>
  <si>
    <t>In band; room to grow with director-level duties.</t>
  </si>
  <si>
    <t>Lindsay, Dawn</t>
  </si>
  <si>
    <t>Low end; supervises FM + adds director reporting duty.</t>
  </si>
  <si>
    <t>Akins, Shelby</t>
  </si>
  <si>
    <t>Solidly in band.</t>
  </si>
  <si>
    <t>Wise, Johnna</t>
  </si>
  <si>
    <t>Below band low — review vs. TC scope.</t>
  </si>
  <si>
    <t>Byrd, Lynn</t>
  </si>
  <si>
    <t>In band; 16-yr tenure supports upper half.</t>
  </si>
  <si>
    <t>Jackson, Emily</t>
  </si>
  <si>
    <t>OA – Full Scope</t>
  </si>
  <si>
    <t>Top of OA band; appropriate for tenure + full capability.</t>
  </si>
  <si>
    <t>Vasilatos, Taylor</t>
  </si>
  <si>
    <t>OA + Virtual Monitoring</t>
  </si>
  <si>
    <t>In band; monitoring duty justifies upper half.</t>
  </si>
  <si>
    <t>Burgin, Gracie</t>
  </si>
  <si>
    <t>Low in band; COMPRESSION risk vs. new hires.</t>
  </si>
  <si>
    <t>Wommack, Terra</t>
  </si>
  <si>
    <t>At band floor; COMPRESSION risk vs. new hires.</t>
  </si>
  <si>
    <t>Myers, Carlie</t>
  </si>
  <si>
    <t>Below band floor — review.</t>
  </si>
  <si>
    <t>Beasley, Teri</t>
  </si>
  <si>
    <t>Clinical Specialist (Limited OA)</t>
  </si>
  <si>
    <t>Tenure-driven, near band top despite limited output. Retention/values decision — morale watch.</t>
  </si>
  <si>
    <t>West, Ashton</t>
  </si>
  <si>
    <t>In band; correctly below full-scope OA top.</t>
  </si>
  <si>
    <t>Lanier, Amanda</t>
  </si>
  <si>
    <t>Receptionist / Insurance Verif.</t>
  </si>
  <si>
    <t>In band; long tenure supports upper half.</t>
  </si>
  <si>
    <t>Boyett, Lindsay</t>
  </si>
  <si>
    <t>Receptionist / New Patient Coord.</t>
  </si>
  <si>
    <t>Upper band; NP/Lead Sigma specialty.</t>
  </si>
  <si>
    <t>Horton, Alena</t>
  </si>
  <si>
    <t>Call Center + Accounts filing</t>
  </si>
  <si>
    <t>In band.</t>
  </si>
  <si>
    <t>Bartholomew, Gabrielle</t>
  </si>
  <si>
    <t>New hire effective 08/03/2026; starting rate $18.00/hr.</t>
  </si>
  <si>
    <t>Mizeski, Stephanie</t>
  </si>
  <si>
    <t>Receptionist / Marketing Coordinator</t>
  </si>
  <si>
    <t>New hire effective 08/05/2026; starting rate $21.50/hr. Fills Marketing Coordinator vacancy.</t>
  </si>
  <si>
    <t>Spence, Anna</t>
  </si>
  <si>
    <t>0.8</t>
  </si>
  <si>
    <t>CONFIRM ($30–$35)</t>
  </si>
  <si>
    <t>Part-time, ~a few hrs biweekly — not on staff scale.</t>
  </si>
  <si>
    <t>Legend</t>
  </si>
  <si>
    <t>Review item / equity flag</t>
  </si>
  <si>
    <t>Well-placed / good example</t>
  </si>
  <si>
    <t>How These Bands Work</t>
  </si>
  <si>
    <t>1.  Band is set by ROLE SCOPE + LOCAL MARKET RATE — not by the person. Validate the low/mid/high against actual market data for your region before adopting; the figures here are starting recommendations.</t>
  </si>
  <si>
    <t>2.  TENURE and PERFORMANCE move a person WITHIN their band. Tenure works best as a floor ('15 years here means not below X'), not as the driver. Paying for tenure instead of scope is how compression and morale problems start.</t>
  </si>
  <si>
    <t>3.  COMPRESSION WATCH: Full-scope OAs Carlie ($19.50), Terra ($20.00), and Gracie ($20.50) sit at/below the band floor with 1.6–2.3 yrs. A new OA hire offered ~$19–21 would land on top of them. Before hiring, either nudge these three up or set the new hire deliberately below them.</t>
  </si>
  <si>
    <t>4.  TERI (Clinical Specialist, 16.7 yrs, $24.15): rate is tenure- and retention-driven, sitting near the band top despite limited clinical output and noted pace/morale issues. This is a values/retention decision (you've chosen not to let her go) — which is legitimate, but name it as such. No spreadsheet fixes the coworker-equity perception; only a performance/role conversation does.</t>
  </si>
  <si>
    <t>5.  'CLINICAL SPECIALIST' = LIMITED assistant + assigned duties, NOT a premium expert. Their band sits beside (not above) the full-scope OA band. Ashton correctly sits below full-scope top earner Emily.</t>
  </si>
  <si>
    <t>6.  LEGACY TITLES: 'Director' titles (Dawn, Ashley) reflect a reporting-structure decision more than strategic scope. Bands are set to the actual duties. If either ever leaves, recruit/pay to the real scope, not the inflated title.</t>
  </si>
  <si>
    <t>7.  These bands are a DRAFT FRAMEWORK for discussion with ownership — not a commitment to adjust any individual's pay.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</si>
</sst>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#,##0.00"/>
    <numFmt numFmtId="165" formatCode="0.0"/>
    <numFmt numFmtId="166" formatCode="\$#,##0"/>
  </numFmts>
  <fonts count="7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E2EFDA"/>
      </patternFill>
    </fill>
    <fill>
      <patternFill patternType="solid">
        <fgColor rgb="FFFCE4D6"/>
        <bgColor rgb="FFE2EFDA"/>
      </patternFill>
    </fill>
    <fill>
      <patternFill patternType="solid">
        <fgColor rgb="FFE2EFDA"/>
        <bgColor rgb="FFD9E2F3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4" borderId="1" xfId="0" applyFont="1" applyFill="1" applyBorder="1"/>
    <xf numFmtId="0" fontId="5" fillId="5" borderId="1" xfId="0" applyFont="1" applyFill="1" applyBorder="1"/>
    <xf numFmtId="0" fontId="5" fillId="0" borderId="0" xfId="0" applyFont="1" applyAlignment="1">
      <alignment horizontal="left" vertical="top" wrapText="1"/>
    </xf>
    <xf numFmtId="0" fontId="2" fillId="0" borderId="0" xfId="0" applyFont="1"/>
    <xf numFmtId="0" fontId="0" fillId="0" borderId="0" xfId="0"/>
    <xf numFmtId="0" fontId="0" fillId="0" borderId="2" xfId="0" applyBorder="1"/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0" borderId="2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workbookViewId="0"/>
  </sheetViews>
  <sheetFormatPr defaultColWidth="8.7109375" defaultRowHeight="15" x14ac:dyDescent="0.25"/>
  <cols>
    <col min="1" max="1" width="46" style="1" customWidth="1"/>
    <col min="2" max="4" width="11" style="1" customWidth="1"/>
    <col min="5" max="5" width="26" style="1" customWidth="1"/>
    <col min="6" max="6" width="52" style="1" customWidth="1"/>
  </cols>
  <sheetData>
    <row r="1" spans="1:6" ht="17.25" customHeight="1" x14ac:dyDescent="0.25">
      <c r="A1" s="2" t="s">
        <v>0</v>
      </c>
    </row>
    <row r="2" spans="1:6" ht="15" customHeight="1" x14ac:dyDescent="0.25">
      <c r="A2" s="13" t="s">
        <v>1</v>
      </c>
      <c r="B2" s="14"/>
      <c r="C2" s="14"/>
      <c r="D2" s="14"/>
      <c r="E2" s="14"/>
      <c r="F2" s="14"/>
    </row>
    <row r="4" spans="1:6" ht="1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33.75" customHeight="1" x14ac:dyDescent="0.25">
      <c r="A5" s="4" t="s">
        <v>8</v>
      </c>
      <c r="B5" s="5" t="s">
        <v>9</v>
      </c>
      <c r="C5" s="5" t="s">
        <v>9</v>
      </c>
      <c r="D5" s="5" t="s">
        <v>9</v>
      </c>
      <c r="E5" s="6" t="s">
        <v>10</v>
      </c>
      <c r="F5" s="7" t="s">
        <v>11</v>
      </c>
    </row>
    <row r="6" spans="1:6" ht="33.75" customHeight="1" x14ac:dyDescent="0.25">
      <c r="A6" s="4" t="s">
        <v>12</v>
      </c>
      <c r="B6" s="5" t="s">
        <v>9</v>
      </c>
      <c r="C6" s="5" t="s">
        <v>9</v>
      </c>
      <c r="D6" s="5" t="s">
        <v>9</v>
      </c>
      <c r="E6" s="6" t="s">
        <v>13</v>
      </c>
      <c r="F6" s="7" t="s">
        <v>14</v>
      </c>
    </row>
    <row r="7" spans="1:6" ht="33.75" customHeight="1" x14ac:dyDescent="0.25">
      <c r="A7" s="4" t="s">
        <v>15</v>
      </c>
      <c r="B7" s="8">
        <v>30</v>
      </c>
      <c r="C7" s="8">
        <v>33</v>
      </c>
      <c r="D7" s="8">
        <v>36</v>
      </c>
      <c r="E7" s="6" t="s">
        <v>16</v>
      </c>
      <c r="F7" s="7" t="s">
        <v>17</v>
      </c>
    </row>
    <row r="8" spans="1:6" ht="33.75" customHeight="1" x14ac:dyDescent="0.25">
      <c r="A8" s="4" t="s">
        <v>18</v>
      </c>
      <c r="B8" s="8">
        <v>27</v>
      </c>
      <c r="C8" s="8">
        <v>30</v>
      </c>
      <c r="D8" s="8">
        <v>33</v>
      </c>
      <c r="E8" s="6" t="s">
        <v>19</v>
      </c>
      <c r="F8" s="7" t="s">
        <v>20</v>
      </c>
    </row>
    <row r="9" spans="1:6" ht="33.75" customHeight="1" x14ac:dyDescent="0.25">
      <c r="A9" s="4" t="s">
        <v>21</v>
      </c>
      <c r="B9" s="8">
        <v>24</v>
      </c>
      <c r="C9" s="8">
        <v>27</v>
      </c>
      <c r="D9" s="8">
        <v>30</v>
      </c>
      <c r="E9" s="6" t="s">
        <v>22</v>
      </c>
      <c r="F9" s="7" t="s">
        <v>23</v>
      </c>
    </row>
    <row r="10" spans="1:6" ht="33.75" customHeight="1" x14ac:dyDescent="0.25">
      <c r="A10" s="4" t="s">
        <v>24</v>
      </c>
      <c r="B10" s="8">
        <v>23</v>
      </c>
      <c r="C10" s="8">
        <v>25</v>
      </c>
      <c r="D10" s="8">
        <v>28</v>
      </c>
      <c r="E10" s="6" t="s">
        <v>25</v>
      </c>
      <c r="F10" s="7" t="s">
        <v>26</v>
      </c>
    </row>
    <row r="11" spans="1:6" ht="33.75" customHeight="1" x14ac:dyDescent="0.25">
      <c r="A11" s="4" t="s">
        <v>27</v>
      </c>
      <c r="B11" s="8">
        <v>20</v>
      </c>
      <c r="C11" s="8">
        <v>23</v>
      </c>
      <c r="D11" s="8">
        <v>26</v>
      </c>
      <c r="E11" s="6" t="s">
        <v>28</v>
      </c>
      <c r="F11" s="7" t="s">
        <v>29</v>
      </c>
    </row>
    <row r="12" spans="1:6" ht="33.75" customHeight="1" x14ac:dyDescent="0.25">
      <c r="A12" s="4" t="s">
        <v>30</v>
      </c>
      <c r="B12" s="8">
        <v>21</v>
      </c>
      <c r="C12" s="8">
        <v>23</v>
      </c>
      <c r="D12" s="8">
        <v>25</v>
      </c>
      <c r="E12" s="6" t="s">
        <v>31</v>
      </c>
      <c r="F12" s="7" t="s">
        <v>32</v>
      </c>
    </row>
    <row r="13" spans="1:6" ht="33.75" customHeight="1" x14ac:dyDescent="0.25">
      <c r="A13" s="4" t="s">
        <v>33</v>
      </c>
      <c r="B13" s="8">
        <v>21</v>
      </c>
      <c r="C13" s="8">
        <v>24</v>
      </c>
      <c r="D13" s="8">
        <v>26</v>
      </c>
      <c r="E13" s="6" t="s">
        <v>34</v>
      </c>
      <c r="F13" s="7" t="s">
        <v>35</v>
      </c>
    </row>
    <row r="14" spans="1:6" ht="33.75" customHeight="1" x14ac:dyDescent="0.25">
      <c r="A14" s="4" t="s">
        <v>36</v>
      </c>
      <c r="B14" s="8">
        <v>19</v>
      </c>
      <c r="C14" s="8">
        <v>21</v>
      </c>
      <c r="D14" s="8">
        <v>23</v>
      </c>
      <c r="E14" s="6" t="s">
        <v>37</v>
      </c>
      <c r="F14" s="7" t="s">
        <v>38</v>
      </c>
    </row>
    <row r="15" spans="1:6" ht="33.75" customHeight="1" x14ac:dyDescent="0.25">
      <c r="A15" s="4" t="s">
        <v>39</v>
      </c>
      <c r="B15" s="8">
        <v>20</v>
      </c>
      <c r="C15" s="8">
        <v>22.5</v>
      </c>
      <c r="D15" s="8">
        <v>25</v>
      </c>
      <c r="E15" s="6" t="s">
        <v>40</v>
      </c>
      <c r="F15" s="7" t="s">
        <v>41</v>
      </c>
    </row>
    <row r="16" spans="1:6" ht="33.75" customHeight="1" x14ac:dyDescent="0.25">
      <c r="A16" s="4" t="s">
        <v>42</v>
      </c>
      <c r="B16" s="8">
        <v>19</v>
      </c>
      <c r="C16" s="8">
        <v>21</v>
      </c>
      <c r="D16" s="8">
        <v>23</v>
      </c>
      <c r="E16" s="6" t="s">
        <v>43</v>
      </c>
      <c r="F16" s="7" t="s">
        <v>44</v>
      </c>
    </row>
    <row r="17" spans="1:6" ht="45.75" customHeight="1" x14ac:dyDescent="0.25">
      <c r="A17" s="4" t="s">
        <v>45</v>
      </c>
      <c r="B17" s="8">
        <v>30</v>
      </c>
      <c r="C17" s="8">
        <v>33</v>
      </c>
      <c r="D17" s="8">
        <v>40</v>
      </c>
      <c r="E17" s="6" t="s">
        <v>46</v>
      </c>
      <c r="F17" s="7" t="s">
        <v>47</v>
      </c>
    </row>
  </sheetData>
  <mergeCells count="1">
    <mergeCell ref="A2:F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abSelected="1" zoomScaleNormal="100" workbookViewId="0">
      <selection activeCell="G1" sqref="G1:G1048576"/>
    </sheetView>
  </sheetViews>
  <sheetFormatPr defaultColWidth="8.7109375" defaultRowHeight="15" x14ac:dyDescent="0.25"/>
  <cols>
    <col min="1" max="1" width="20" style="1" customWidth="1"/>
    <col min="2" max="2" width="30" style="1" customWidth="1"/>
    <col min="3" max="3" width="13.5703125" style="27" bestFit="1" customWidth="1"/>
    <col min="4" max="4" width="18.42578125" style="27" bestFit="1" customWidth="1"/>
    <col min="5" max="5" width="11" style="27" bestFit="1" customWidth="1"/>
    <col min="6" max="6" width="11.5703125" style="27" bestFit="1" customWidth="1"/>
    <col min="7" max="7" width="17.85546875" style="27" bestFit="1" customWidth="1"/>
    <col min="8" max="8" width="83.5703125" style="1" bestFit="1" customWidth="1"/>
  </cols>
  <sheetData>
    <row r="1" spans="1:8" ht="17.25" customHeight="1" x14ac:dyDescent="0.25">
      <c r="A1" s="2" t="s">
        <v>48</v>
      </c>
    </row>
    <row r="2" spans="1:8" ht="15" customHeight="1" x14ac:dyDescent="0.25">
      <c r="A2" s="13" t="s">
        <v>49</v>
      </c>
      <c r="B2" s="14"/>
      <c r="C2" s="14"/>
      <c r="D2" s="14"/>
      <c r="E2" s="14"/>
      <c r="F2" s="14"/>
      <c r="G2" s="14"/>
      <c r="H2" s="14"/>
    </row>
    <row r="4" spans="1:8" ht="15" customHeight="1" x14ac:dyDescent="0.25">
      <c r="A4" s="16" t="s">
        <v>50</v>
      </c>
      <c r="B4" s="16" t="s">
        <v>51</v>
      </c>
      <c r="C4" s="16" t="s">
        <v>52</v>
      </c>
      <c r="D4" s="16" t="s">
        <v>53</v>
      </c>
      <c r="E4" s="16" t="s">
        <v>3</v>
      </c>
      <c r="F4" s="16" t="s">
        <v>5</v>
      </c>
      <c r="G4" s="16" t="s">
        <v>54</v>
      </c>
      <c r="H4" s="16" t="s">
        <v>55</v>
      </c>
    </row>
    <row r="5" spans="1:8" ht="30" customHeight="1" x14ac:dyDescent="0.25">
      <c r="A5" s="17" t="s">
        <v>56</v>
      </c>
      <c r="B5" s="18" t="s">
        <v>15</v>
      </c>
      <c r="C5" s="19">
        <v>8.3000000000000007</v>
      </c>
      <c r="D5" s="20">
        <v>31</v>
      </c>
      <c r="E5" s="21">
        <v>30</v>
      </c>
      <c r="F5" s="21">
        <v>36</v>
      </c>
      <c r="G5" s="22" t="str">
        <f t="shared" ref="G5:G21" si="0">IF(D5&lt;E5,"BELOW",IF(D5&gt;F5,"ABOVE",TEXT((D5-E5)/(F5-E5),"0%")))</f>
        <v>17%</v>
      </c>
      <c r="H5" s="23" t="s">
        <v>57</v>
      </c>
    </row>
    <row r="6" spans="1:8" ht="30" customHeight="1" x14ac:dyDescent="0.25">
      <c r="A6" s="17" t="s">
        <v>58</v>
      </c>
      <c r="B6" s="18" t="s">
        <v>18</v>
      </c>
      <c r="C6" s="19">
        <v>4.5</v>
      </c>
      <c r="D6" s="20">
        <v>27.5</v>
      </c>
      <c r="E6" s="21">
        <v>27</v>
      </c>
      <c r="F6" s="21">
        <v>33</v>
      </c>
      <c r="G6" s="22" t="str">
        <f t="shared" si="0"/>
        <v>8%</v>
      </c>
      <c r="H6" s="23" t="s">
        <v>59</v>
      </c>
    </row>
    <row r="7" spans="1:8" ht="30" customHeight="1" x14ac:dyDescent="0.25">
      <c r="A7" s="17" t="s">
        <v>60</v>
      </c>
      <c r="B7" s="18" t="s">
        <v>21</v>
      </c>
      <c r="C7" s="19">
        <v>4.5999999999999996</v>
      </c>
      <c r="D7" s="20">
        <v>26.25</v>
      </c>
      <c r="E7" s="21">
        <v>24</v>
      </c>
      <c r="F7" s="21">
        <v>30</v>
      </c>
      <c r="G7" s="22" t="str">
        <f t="shared" si="0"/>
        <v>38%</v>
      </c>
      <c r="H7" s="23" t="s">
        <v>61</v>
      </c>
    </row>
    <row r="8" spans="1:8" ht="30" customHeight="1" x14ac:dyDescent="0.25">
      <c r="A8" s="17" t="s">
        <v>62</v>
      </c>
      <c r="B8" s="18" t="s">
        <v>21</v>
      </c>
      <c r="C8" s="19">
        <v>2.2999999999999998</v>
      </c>
      <c r="D8" s="20">
        <v>22.75</v>
      </c>
      <c r="E8" s="21">
        <v>24</v>
      </c>
      <c r="F8" s="21">
        <v>30</v>
      </c>
      <c r="G8" s="22" t="str">
        <f t="shared" si="0"/>
        <v>BELOW</v>
      </c>
      <c r="H8" s="24" t="s">
        <v>63</v>
      </c>
    </row>
    <row r="9" spans="1:8" ht="30" customHeight="1" x14ac:dyDescent="0.25">
      <c r="A9" s="17" t="s">
        <v>64</v>
      </c>
      <c r="B9" s="18" t="s">
        <v>24</v>
      </c>
      <c r="C9" s="19">
        <v>15.9</v>
      </c>
      <c r="D9" s="20">
        <v>25.2</v>
      </c>
      <c r="E9" s="21">
        <v>23</v>
      </c>
      <c r="F9" s="21">
        <v>28</v>
      </c>
      <c r="G9" s="22" t="str">
        <f t="shared" si="0"/>
        <v>44%</v>
      </c>
      <c r="H9" s="23" t="s">
        <v>65</v>
      </c>
    </row>
    <row r="10" spans="1:8" ht="30" customHeight="1" x14ac:dyDescent="0.25">
      <c r="A10" s="17" t="s">
        <v>66</v>
      </c>
      <c r="B10" s="18" t="s">
        <v>67</v>
      </c>
      <c r="C10" s="19">
        <v>4.5</v>
      </c>
      <c r="D10" s="20">
        <v>24.75</v>
      </c>
      <c r="E10" s="21">
        <v>20</v>
      </c>
      <c r="F10" s="21">
        <v>26</v>
      </c>
      <c r="G10" s="22" t="str">
        <f t="shared" si="0"/>
        <v>79%</v>
      </c>
      <c r="H10" s="25" t="s">
        <v>68</v>
      </c>
    </row>
    <row r="11" spans="1:8" ht="30" customHeight="1" x14ac:dyDescent="0.25">
      <c r="A11" s="17" t="s">
        <v>69</v>
      </c>
      <c r="B11" s="18" t="s">
        <v>70</v>
      </c>
      <c r="C11" s="19">
        <v>4.5</v>
      </c>
      <c r="D11" s="20">
        <v>23.75</v>
      </c>
      <c r="E11" s="21">
        <v>21</v>
      </c>
      <c r="F11" s="21">
        <v>26</v>
      </c>
      <c r="G11" s="22" t="str">
        <f t="shared" si="0"/>
        <v>55%</v>
      </c>
      <c r="H11" s="23" t="s">
        <v>71</v>
      </c>
    </row>
    <row r="12" spans="1:8" ht="30" customHeight="1" x14ac:dyDescent="0.25">
      <c r="A12" s="17" t="s">
        <v>72</v>
      </c>
      <c r="B12" s="18" t="s">
        <v>67</v>
      </c>
      <c r="C12" s="19">
        <v>2.2999999999999998</v>
      </c>
      <c r="D12" s="20">
        <v>20.5</v>
      </c>
      <c r="E12" s="21">
        <v>20</v>
      </c>
      <c r="F12" s="21">
        <v>26</v>
      </c>
      <c r="G12" s="22" t="str">
        <f t="shared" si="0"/>
        <v>8%</v>
      </c>
      <c r="H12" s="24" t="s">
        <v>73</v>
      </c>
    </row>
    <row r="13" spans="1:8" ht="30" customHeight="1" x14ac:dyDescent="0.25">
      <c r="A13" s="17" t="s">
        <v>74</v>
      </c>
      <c r="B13" s="18" t="s">
        <v>67</v>
      </c>
      <c r="C13" s="19">
        <v>2.2999999999999998</v>
      </c>
      <c r="D13" s="20">
        <v>20</v>
      </c>
      <c r="E13" s="21">
        <v>20</v>
      </c>
      <c r="F13" s="21">
        <v>26</v>
      </c>
      <c r="G13" s="22" t="str">
        <f t="shared" si="0"/>
        <v>0%</v>
      </c>
      <c r="H13" s="24" t="s">
        <v>75</v>
      </c>
    </row>
    <row r="14" spans="1:8" ht="30" customHeight="1" x14ac:dyDescent="0.25">
      <c r="A14" s="17" t="s">
        <v>76</v>
      </c>
      <c r="B14" s="18" t="s">
        <v>67</v>
      </c>
      <c r="C14" s="19">
        <v>1.6</v>
      </c>
      <c r="D14" s="20">
        <v>19.5</v>
      </c>
      <c r="E14" s="21">
        <v>20</v>
      </c>
      <c r="F14" s="21">
        <v>26</v>
      </c>
      <c r="G14" s="22" t="str">
        <f t="shared" si="0"/>
        <v>BELOW</v>
      </c>
      <c r="H14" s="24" t="s">
        <v>77</v>
      </c>
    </row>
    <row r="15" spans="1:8" ht="30" customHeight="1" x14ac:dyDescent="0.25">
      <c r="A15" s="17" t="s">
        <v>78</v>
      </c>
      <c r="B15" s="18" t="s">
        <v>79</v>
      </c>
      <c r="C15" s="19">
        <v>16.7</v>
      </c>
      <c r="D15" s="20">
        <v>24.15</v>
      </c>
      <c r="E15" s="21">
        <v>21</v>
      </c>
      <c r="F15" s="21">
        <v>25</v>
      </c>
      <c r="G15" s="22" t="str">
        <f t="shared" si="0"/>
        <v>79%</v>
      </c>
      <c r="H15" s="24" t="s">
        <v>80</v>
      </c>
    </row>
    <row r="16" spans="1:8" ht="30" customHeight="1" x14ac:dyDescent="0.25">
      <c r="A16" s="17" t="s">
        <v>81</v>
      </c>
      <c r="B16" s="18" t="s">
        <v>79</v>
      </c>
      <c r="C16" s="19">
        <v>4.5</v>
      </c>
      <c r="D16" s="20">
        <v>22</v>
      </c>
      <c r="E16" s="21">
        <v>21</v>
      </c>
      <c r="F16" s="21">
        <v>25</v>
      </c>
      <c r="G16" s="22" t="str">
        <f t="shared" si="0"/>
        <v>25%</v>
      </c>
      <c r="H16" s="25" t="s">
        <v>82</v>
      </c>
    </row>
    <row r="17" spans="1:8" ht="30" customHeight="1" x14ac:dyDescent="0.25">
      <c r="A17" s="17" t="s">
        <v>83</v>
      </c>
      <c r="B17" s="18" t="s">
        <v>84</v>
      </c>
      <c r="C17" s="19">
        <v>15.6</v>
      </c>
      <c r="D17" s="20">
        <v>22.75</v>
      </c>
      <c r="E17" s="21">
        <v>20</v>
      </c>
      <c r="F17" s="21">
        <v>25</v>
      </c>
      <c r="G17" s="22" t="str">
        <f t="shared" si="0"/>
        <v>55%</v>
      </c>
      <c r="H17" s="23" t="s">
        <v>85</v>
      </c>
    </row>
    <row r="18" spans="1:8" ht="30" customHeight="1" x14ac:dyDescent="0.25">
      <c r="A18" s="17" t="s">
        <v>86</v>
      </c>
      <c r="B18" s="18" t="s">
        <v>87</v>
      </c>
      <c r="C18" s="19">
        <v>3.7</v>
      </c>
      <c r="D18" s="20">
        <v>24</v>
      </c>
      <c r="E18" s="21">
        <v>20</v>
      </c>
      <c r="F18" s="21">
        <v>25</v>
      </c>
      <c r="G18" s="22" t="str">
        <f t="shared" si="0"/>
        <v>80%</v>
      </c>
      <c r="H18" s="23" t="s">
        <v>88</v>
      </c>
    </row>
    <row r="19" spans="1:8" ht="30" customHeight="1" x14ac:dyDescent="0.25">
      <c r="A19" s="17" t="s">
        <v>89</v>
      </c>
      <c r="B19" s="18" t="s">
        <v>90</v>
      </c>
      <c r="C19" s="19">
        <v>4.3</v>
      </c>
      <c r="D19" s="20">
        <v>21.5</v>
      </c>
      <c r="E19" s="21">
        <v>19</v>
      </c>
      <c r="F19" s="21">
        <v>23</v>
      </c>
      <c r="G19" s="22" t="str">
        <f t="shared" si="0"/>
        <v>63%</v>
      </c>
      <c r="H19" s="23" t="s">
        <v>91</v>
      </c>
    </row>
    <row r="20" spans="1:8" ht="30" customHeight="1" x14ac:dyDescent="0.25">
      <c r="A20" s="26" t="s">
        <v>92</v>
      </c>
      <c r="B20" s="15" t="s">
        <v>67</v>
      </c>
      <c r="C20" s="28">
        <v>0.01</v>
      </c>
      <c r="D20" s="28">
        <v>18</v>
      </c>
      <c r="E20" s="28">
        <v>20</v>
      </c>
      <c r="F20" s="28">
        <v>26</v>
      </c>
      <c r="G20" s="28" t="str">
        <f t="shared" si="0"/>
        <v>BELOW</v>
      </c>
      <c r="H20" s="15" t="s">
        <v>93</v>
      </c>
    </row>
    <row r="21" spans="1:8" ht="15" customHeight="1" x14ac:dyDescent="0.25">
      <c r="A21" s="26" t="s">
        <v>94</v>
      </c>
      <c r="B21" s="15" t="s">
        <v>95</v>
      </c>
      <c r="C21" s="28">
        <v>0.01</v>
      </c>
      <c r="D21" s="28">
        <v>21.5</v>
      </c>
      <c r="E21" s="28">
        <v>20</v>
      </c>
      <c r="F21" s="28">
        <v>25</v>
      </c>
      <c r="G21" s="28" t="str">
        <f t="shared" si="0"/>
        <v>30%</v>
      </c>
      <c r="H21" s="15" t="s">
        <v>96</v>
      </c>
    </row>
    <row r="22" spans="1:8" ht="15" customHeight="1" x14ac:dyDescent="0.25">
      <c r="A22" s="17" t="s">
        <v>97</v>
      </c>
      <c r="B22" s="22" t="s">
        <v>45</v>
      </c>
      <c r="C22" s="19" t="s">
        <v>98</v>
      </c>
      <c r="D22" s="22" t="s">
        <v>99</v>
      </c>
      <c r="E22" s="21">
        <v>30</v>
      </c>
      <c r="F22" s="21">
        <v>40</v>
      </c>
      <c r="G22" s="22"/>
      <c r="H22" s="24" t="s">
        <v>100</v>
      </c>
    </row>
    <row r="23" spans="1:8" ht="15" customHeight="1" x14ac:dyDescent="0.25"/>
    <row r="24" spans="1:8" x14ac:dyDescent="0.25">
      <c r="A24" s="9" t="s">
        <v>101</v>
      </c>
    </row>
    <row r="25" spans="1:8" x14ac:dyDescent="0.25">
      <c r="A25" s="10" t="s">
        <v>102</v>
      </c>
    </row>
    <row r="26" spans="1:8" x14ac:dyDescent="0.25">
      <c r="A26" s="11" t="s">
        <v>103</v>
      </c>
    </row>
  </sheetData>
  <mergeCells count="1">
    <mergeCell ref="A2:H2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showGridLines="0" zoomScaleNormal="100" workbookViewId="0"/>
  </sheetViews>
  <sheetFormatPr defaultColWidth="8.7109375" defaultRowHeight="15" x14ac:dyDescent="0.25"/>
  <cols>
    <col min="1" max="1" width="120" style="1" customWidth="1"/>
  </cols>
  <sheetData>
    <row r="1" spans="1:1" ht="17.25" customHeight="1" x14ac:dyDescent="0.25">
      <c r="A1" s="2" t="s">
        <v>104</v>
      </c>
    </row>
    <row r="2" spans="1:1" ht="15" customHeight="1" x14ac:dyDescent="0.25">
      <c r="A2" s="12"/>
    </row>
    <row r="3" spans="1:1" ht="45.75" customHeight="1" x14ac:dyDescent="0.25">
      <c r="A3" s="12" t="s">
        <v>105</v>
      </c>
    </row>
    <row r="4" spans="1:1" ht="45.75" customHeight="1" x14ac:dyDescent="0.25">
      <c r="A4" s="12" t="s">
        <v>106</v>
      </c>
    </row>
    <row r="5" spans="1:1" ht="45.75" customHeight="1" x14ac:dyDescent="0.25">
      <c r="A5" s="12" t="s">
        <v>107</v>
      </c>
    </row>
    <row r="6" spans="1:1" ht="45.75" customHeight="1" x14ac:dyDescent="0.25">
      <c r="A6" s="12" t="s">
        <v>108</v>
      </c>
    </row>
    <row r="7" spans="1:1" ht="45.75" customHeight="1" x14ac:dyDescent="0.25">
      <c r="A7" s="12" t="s">
        <v>109</v>
      </c>
    </row>
    <row r="8" spans="1:1" ht="45.75" customHeight="1" x14ac:dyDescent="0.25">
      <c r="A8" s="12" t="s">
        <v>110</v>
      </c>
    </row>
    <row r="9" spans="1:1" ht="45.75" customHeight="1" x14ac:dyDescent="0.25">
      <c r="A9" s="12" t="s">
        <v>111</v>
      </c>
    </row>
    <row r="10" spans="1:1" ht="45.7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 Bands</vt:lpstr>
      <vt:lpstr>Staff Placement</vt:lpstr>
      <vt:lpstr>How to Use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SB-Business</cp:lastModifiedBy>
  <cp:revision>0</cp:revision>
  <dcterms:created xsi:type="dcterms:W3CDTF">2026-06-29T18:32:27Z</dcterms:created>
  <dcterms:modified xsi:type="dcterms:W3CDTF">2026-08-31T20:26:28Z</dcterms:modified>
  <dc:language>en-US</dc:language>
</cp:coreProperties>
</file>