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28800" windowHeight="14115" tabRatio="500" firstSheet="0" activeTab="0" autoFilterDateGrouping="1"/>
  </bookViews>
  <sheets>
    <sheet xmlns:r="http://schemas.openxmlformats.org/officeDocument/2006/relationships" name="Pay Bands" sheetId="1" state="visible" r:id="rId1"/>
    <sheet xmlns:r="http://schemas.openxmlformats.org/officeDocument/2006/relationships" name="Staff Placement" sheetId="2" state="visible" r:id="rId2"/>
    <sheet xmlns:r="http://schemas.openxmlformats.org/officeDocument/2006/relationships" name="How to Use" sheetId="3" state="visible" r:id="rId3"/>
  </sheets>
  <definedNames/>
  <calcPr calcId="152511" fullCalcOnLoad="1" iterateDelta="0.0001"/>
</workbook>
</file>

<file path=xl/styles.xml><?xml version="1.0" encoding="utf-8"?>
<styleSheet xmlns="http://schemas.openxmlformats.org/spreadsheetml/2006/main">
  <numFmts count="3">
    <numFmt numFmtId="164" formatCode="\$#,##0.00"/>
    <numFmt numFmtId="165" formatCode="0.0"/>
    <numFmt numFmtId="166" formatCode="\$#,##0"/>
  </numFmts>
  <fonts count="6">
    <font>
      <name val="Calibri"/>
      <charset val="1"/>
      <family val="2"/>
      <color theme="1"/>
      <sz val="11"/>
    </font>
    <font>
      <name val="Arial"/>
      <charset val="1"/>
      <b val="1"/>
      <color rgb="FF1F3864"/>
      <sz val="14"/>
    </font>
    <font>
      <name val="Arial"/>
      <charset val="1"/>
      <i val="1"/>
      <color rgb="FF595959"/>
      <sz val="9"/>
    </font>
    <font>
      <name val="Arial"/>
      <charset val="1"/>
      <b val="1"/>
      <color rgb="FFFFFFFF"/>
      <sz val="11"/>
    </font>
    <font>
      <name val="Arial"/>
      <charset val="1"/>
      <b val="1"/>
      <sz val="10"/>
    </font>
    <font>
      <name val="Arial"/>
      <charset val="1"/>
      <sz val="10"/>
    </font>
  </fonts>
  <fills count="6">
    <fill>
      <patternFill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D9E2F3"/>
        <bgColor rgb="FFE2EFDA"/>
      </patternFill>
    </fill>
    <fill>
      <patternFill patternType="solid">
        <fgColor rgb="FFFCE4D6"/>
        <bgColor rgb="FFE2EFDA"/>
      </patternFill>
    </fill>
    <fill>
      <patternFill patternType="solid">
        <fgColor rgb="FFE2EFDA"/>
        <bgColor rgb="FFD9E2F3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2" fillId="0" borderId="0" pivotButton="0" quotePrefix="0" xfId="0"/>
    <xf numFmtId="0" fontId="0" fillId="0" borderId="0" pivotButton="0" quotePrefix="0" xfId="0"/>
    <xf numFmtId="0" fontId="1" fillId="0" borderId="0" pivotButton="0" quotePrefix="0" xfId="0"/>
    <xf numFmtId="0" fontId="3" fillId="2" borderId="1" applyAlignment="1" pivotButton="0" quotePrefix="0" xfId="0">
      <alignment horizontal="center" vertical="center"/>
    </xf>
    <xf numFmtId="0" fontId="4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top" wrapText="1"/>
    </xf>
    <xf numFmtId="164" fontId="5" fillId="0" borderId="1" applyAlignment="1" pivotButton="0" quotePrefix="0" xfId="0">
      <alignment horizontal="center" vertical="center"/>
    </xf>
    <xf numFmtId="164" fontId="5" fillId="0" borderId="1" applyAlignment="1" pivotButton="0" quotePrefix="0" xfId="0">
      <alignment horizontal="center" vertical="center"/>
    </xf>
    <xf numFmtId="0" fontId="4" fillId="0" borderId="1" applyAlignment="1" pivotButton="0" quotePrefix="0" xfId="0">
      <alignment horizontal="left" vertical="center" wrapText="1"/>
    </xf>
    <xf numFmtId="165" fontId="5" fillId="0" borderId="1" applyAlignment="1" pivotButton="0" quotePrefix="0" xfId="0">
      <alignment horizontal="center" vertical="center"/>
    </xf>
    <xf numFmtId="166" fontId="5" fillId="0" borderId="1" applyAlignment="1" pivotButton="0" quotePrefix="0" xfId="0">
      <alignment horizontal="center" vertical="center"/>
    </xf>
    <xf numFmtId="0" fontId="5" fillId="4" borderId="1" applyAlignment="1" pivotButton="0" quotePrefix="0" xfId="0">
      <alignment horizontal="left" vertical="top" wrapText="1"/>
    </xf>
    <xf numFmtId="0" fontId="5" fillId="5" borderId="1" applyAlignment="1" pivotButton="0" quotePrefix="0" xfId="0">
      <alignment horizontal="left" vertical="top" wrapText="1"/>
    </xf>
    <xf numFmtId="166" fontId="5" fillId="0" borderId="1" applyAlignment="1" pivotButton="0" quotePrefix="0" xfId="0">
      <alignment horizontal="center" vertical="center"/>
    </xf>
    <xf numFmtId="0" fontId="4" fillId="0" borderId="0" pivotButton="0" quotePrefix="0" xfId="0"/>
    <xf numFmtId="0" fontId="5" fillId="4" borderId="1" pivotButton="0" quotePrefix="0" xfId="0"/>
    <xf numFmtId="0" fontId="5" fillId="5" borderId="1" pivotButton="0" quotePrefix="0" xfId="0"/>
    <xf numFmtId="0" fontId="5" fillId="0" borderId="0" applyAlignment="1" pivotButton="0" quotePrefix="0" xfId="0">
      <alignment horizontal="left" vertical="top" wrapText="1"/>
    </xf>
  </cellXfs>
  <cellStyles count="1">
    <cellStyle name="Normal" xfId="0" builtinId="0"/>
  </cellStyle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CE4D6"/>
      <rgbColor rgb="FFCCFFFF"/>
      <rgbColor rgb="FF660066"/>
      <rgbColor rgb="FFFF8080"/>
      <rgbColor rgb="FF0066CC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7"/>
  <sheetViews>
    <sheetView showGridLines="0" tabSelected="1" zoomScaleNormal="100" workbookViewId="0">
      <selection activeCell="A1" sqref="A1"/>
    </sheetView>
  </sheetViews>
  <sheetFormatPr baseColWidth="8" defaultColWidth="8.7109375" defaultRowHeight="15"/>
  <cols>
    <col width="46" customWidth="1" style="2" min="1" max="1"/>
    <col width="11" customWidth="1" style="2" min="2" max="4"/>
    <col width="26" customWidth="1" style="2" min="5" max="5"/>
    <col width="52" customWidth="1" style="2" min="6" max="6"/>
  </cols>
  <sheetData>
    <row r="1" ht="17.25" customHeight="1" s="2">
      <c r="A1" s="3" t="inlineStr">
        <is>
          <t>Wall Orthodontics — Pay Band Framework</t>
        </is>
      </c>
    </row>
    <row r="2" ht="15" customHeight="1" s="2">
      <c r="A2" s="1" t="inlineStr">
        <is>
          <t>Bands set by role scope + market; tenure &amp; performance move a person WITHIN a band. Rates are starting recommendations to validate against local market data.</t>
        </is>
      </c>
    </row>
    <row r="4" ht="15" customHeight="1" s="2">
      <c r="A4" s="4" t="inlineStr">
        <is>
          <t>Role / Band</t>
        </is>
      </c>
      <c r="B4" s="4" t="inlineStr">
        <is>
          <t>Band Low</t>
        </is>
      </c>
      <c r="C4" s="4" t="inlineStr">
        <is>
          <t>Band Mid</t>
        </is>
      </c>
      <c r="D4" s="4" t="inlineStr">
        <is>
          <t>Band High</t>
        </is>
      </c>
      <c r="E4" s="4" t="inlineStr">
        <is>
          <t>Primary Driver of Band</t>
        </is>
      </c>
      <c r="F4" s="4" t="inlineStr">
        <is>
          <t>Notes</t>
        </is>
      </c>
    </row>
    <row r="5" ht="33.75" customHeight="1" s="2">
      <c r="A5" s="5" t="inlineStr">
        <is>
          <t>Owner / CEO (Dr. Wall)</t>
        </is>
      </c>
      <c r="B5" s="6" t="inlineStr">
        <is>
          <t>—</t>
        </is>
      </c>
      <c r="C5" s="6" t="inlineStr">
        <is>
          <t>—</t>
        </is>
      </c>
      <c r="D5" s="6" t="inlineStr">
        <is>
          <t>—</t>
        </is>
      </c>
      <c r="E5" s="7" t="inlineStr">
        <is>
          <t>Ownership</t>
        </is>
      </c>
      <c r="F5" s="8" t="inlineStr">
        <is>
          <t>Not on wage scale; owner compensation.</t>
        </is>
      </c>
    </row>
    <row r="6" ht="33.75" customHeight="1" s="2">
      <c r="A6" s="5" t="inlineStr">
        <is>
          <t>Doctor / Marketing &amp; PR Director (Dr. Marie)</t>
        </is>
      </c>
      <c r="B6" s="6" t="inlineStr">
        <is>
          <t>—</t>
        </is>
      </c>
      <c r="C6" s="6" t="inlineStr">
        <is>
          <t>—</t>
        </is>
      </c>
      <c r="D6" s="6" t="inlineStr">
        <is>
          <t>—</t>
        </is>
      </c>
      <c r="E6" s="7" t="inlineStr">
        <is>
          <t>Ownership/Stakeholder</t>
        </is>
      </c>
      <c r="F6" s="8" t="inlineStr">
        <is>
          <t>Not on staff wage scale.</t>
        </is>
      </c>
    </row>
    <row r="7" ht="33.75" customHeight="1" s="2">
      <c r="A7" s="5" t="inlineStr">
        <is>
          <t>Clinical Director</t>
        </is>
      </c>
      <c r="B7" s="10" t="n">
        <v>30</v>
      </c>
      <c r="C7" s="10" t="n">
        <v>33</v>
      </c>
      <c r="D7" s="10" t="n">
        <v>36</v>
      </c>
      <c r="E7" s="7" t="inlineStr">
        <is>
          <t>Leadership + clinical</t>
        </is>
      </c>
      <c r="F7" s="8" t="inlineStr">
        <is>
          <t>Top of staff scale; supervises clinical team.</t>
        </is>
      </c>
    </row>
    <row r="8" ht="33.75" customHeight="1" s="2">
      <c r="A8" s="5" t="inlineStr">
        <is>
          <t>Administrative Director</t>
        </is>
      </c>
      <c r="B8" s="10" t="n">
        <v>27</v>
      </c>
      <c r="C8" s="10" t="n">
        <v>30</v>
      </c>
      <c r="D8" s="10" t="n">
        <v>33</v>
      </c>
      <c r="E8" s="7" t="inlineStr">
        <is>
          <t>Leadership + front office</t>
        </is>
      </c>
      <c r="F8" s="8" t="inlineStr">
        <is>
          <t>Supervises admin team incl. Financial Manager.</t>
        </is>
      </c>
    </row>
    <row r="9" ht="33.75" customHeight="1" s="2">
      <c r="A9" s="5" t="inlineStr">
        <is>
          <t>Treatment Coordinator</t>
        </is>
      </c>
      <c r="B9" s="10" t="n">
        <v>24</v>
      </c>
      <c r="C9" s="10" t="n">
        <v>27</v>
      </c>
      <c r="D9" s="10" t="n">
        <v>30</v>
      </c>
      <c r="E9" s="7" t="inlineStr">
        <is>
          <t>Revenue-influencing role</t>
        </is>
      </c>
      <c r="F9" s="8" t="inlineStr">
        <is>
          <t>Conversion/financial presentation; performance-sensitive.</t>
        </is>
      </c>
    </row>
    <row r="10" ht="33.75" customHeight="1" s="2">
      <c r="A10" s="5" t="inlineStr">
        <is>
          <t>Financial Manager (AR)</t>
        </is>
      </c>
      <c r="B10" s="10" t="n">
        <v>23</v>
      </c>
      <c r="C10" s="10" t="n">
        <v>25</v>
      </c>
      <c r="D10" s="10" t="n">
        <v>28</v>
      </c>
      <c r="E10" s="7" t="inlineStr">
        <is>
          <t>Specialized admin</t>
        </is>
      </c>
      <c r="F10" s="8" t="inlineStr">
        <is>
          <t>Functionally AR; band reflects actual scope, not legacy title.</t>
        </is>
      </c>
    </row>
    <row r="11" ht="33.75" customHeight="1" s="2">
      <c r="A11" s="5" t="inlineStr">
        <is>
          <t>Orthodontic Assistant – Full Scope</t>
        </is>
      </c>
      <c r="B11" s="10" t="n">
        <v>20</v>
      </c>
      <c r="C11" s="10" t="n">
        <v>23</v>
      </c>
      <c r="D11" s="10" t="n">
        <v>26</v>
      </c>
      <c r="E11" s="7" t="inlineStr">
        <is>
          <t>Full clinical capability</t>
        </is>
      </c>
      <c r="F11" s="8" t="inlineStr">
        <is>
          <t>Core clinical band. Watch new-hire offers vs. 2-yr staff.</t>
        </is>
      </c>
    </row>
    <row r="12" ht="33.75" customHeight="1" s="2">
      <c r="A12" s="5" t="inlineStr">
        <is>
          <t>Clinical Specialist – Limited OA + added duties</t>
        </is>
      </c>
      <c r="B12" s="10" t="n">
        <v>21</v>
      </c>
      <c r="C12" s="10" t="n">
        <v>23</v>
      </c>
      <c r="D12" s="10" t="n">
        <v>25</v>
      </c>
      <c r="E12" s="7" t="inlineStr">
        <is>
          <t>Limited clinical + assigned tasks</t>
        </is>
      </c>
      <c r="F12" s="8" t="inlineStr">
        <is>
          <t>NOT premium OA. Limited chairside; paid for added non-clinical duties (lab, digital Rx, procurement, OSHA/HIPAA, debond).</t>
        </is>
      </c>
    </row>
    <row r="13" ht="33.75" customHeight="1" s="2">
      <c r="A13" s="5" t="inlineStr">
        <is>
          <t>OA + Virtual Monitoring Coordinator</t>
        </is>
      </c>
      <c r="B13" s="10" t="n">
        <v>21</v>
      </c>
      <c r="C13" s="10" t="n">
        <v>24</v>
      </c>
      <c r="D13" s="10" t="n">
        <v>26</v>
      </c>
      <c r="E13" s="7" t="inlineStr">
        <is>
          <t>Full OA + monitoring program</t>
        </is>
      </c>
      <c r="F13" s="8" t="inlineStr">
        <is>
          <t>Full-scope OA plus owns active monitoring; slight premium over base OA.</t>
        </is>
      </c>
    </row>
    <row r="14" ht="33.75" customHeight="1" s="2">
      <c r="A14" s="5" t="inlineStr">
        <is>
          <t>Receptionist – Base</t>
        </is>
      </c>
      <c r="B14" s="10" t="n">
        <v>19</v>
      </c>
      <c r="C14" s="10" t="n">
        <v>21</v>
      </c>
      <c r="D14" s="10" t="n">
        <v>23</v>
      </c>
      <c r="E14" s="7" t="inlineStr">
        <is>
          <t>Front desk</t>
        </is>
      </c>
      <c r="F14" s="8" t="inlineStr">
        <is>
          <t>Shared base for all reception seats.</t>
        </is>
      </c>
    </row>
    <row r="15" ht="33.75" customHeight="1" s="2">
      <c r="A15" s="5" t="inlineStr">
        <is>
          <t>Receptionist + Specialty (NP / Insurance / Accounts / Marketing)</t>
        </is>
      </c>
      <c r="B15" s="10" t="n">
        <v>20</v>
      </c>
      <c r="C15" s="10" t="n">
        <v>22.5</v>
      </c>
      <c r="D15" s="10" t="n">
        <v>25</v>
      </c>
      <c r="E15" s="7" t="inlineStr">
        <is>
          <t>Base + specialty skill</t>
        </is>
      </c>
      <c r="F15" s="8" t="inlineStr">
        <is>
          <t>Specialty (esp. Marketing/social) commands upper half.</t>
        </is>
      </c>
    </row>
    <row r="16" ht="33.75" customHeight="1" s="2">
      <c r="A16" s="5" t="inlineStr">
        <is>
          <t>Call Center Operator</t>
        </is>
      </c>
      <c r="B16" s="10" t="n">
        <v>19</v>
      </c>
      <c r="C16" s="10" t="n">
        <v>21</v>
      </c>
      <c r="D16" s="10" t="n">
        <v>23</v>
      </c>
      <c r="E16" s="7" t="inlineStr">
        <is>
          <t>Phones + financial CS</t>
        </is>
      </c>
      <c r="F16" s="8" t="inlineStr">
        <is>
          <t>Comparable to reception base.</t>
        </is>
      </c>
    </row>
    <row r="17" ht="45.75" customHeight="1" s="2">
      <c r="A17" s="5" t="inlineStr">
        <is>
          <t>Bookkeeper / AP (part-time)</t>
        </is>
      </c>
      <c r="B17" s="10" t="n">
        <v>30</v>
      </c>
      <c r="C17" s="10" t="n">
        <v>33</v>
      </c>
      <c r="D17" s="10" t="n">
        <v>40</v>
      </c>
      <c r="E17" s="7" t="inlineStr">
        <is>
          <t>Specialized, trust-sensitive; PART-TIME</t>
        </is>
      </c>
      <c r="F17" s="8" t="inlineStr">
        <is>
          <t>NOT on staff hourly scale — benchmark to part-time bookkeeping rates. Part-time/no-benefits commands higher hourly. ~a few hrs every other week.</t>
        </is>
      </c>
    </row>
  </sheetData>
  <mergeCells count="1">
    <mergeCell ref="A2:F2"/>
  </mergeCells>
  <pageMargins left="0.75" right="0.75" top="1" bottom="1" header="0.511811023622047" footer="0.511811023622047"/>
  <pageSetup orientation="portrait" paperSize="9" horizontalDpi="300" verticalDpi="300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24"/>
  <sheetViews>
    <sheetView showGridLines="0" zoomScaleNormal="100" workbookViewId="0">
      <selection activeCell="A1" sqref="A1"/>
    </sheetView>
  </sheetViews>
  <sheetFormatPr baseColWidth="8" defaultColWidth="8.7109375" defaultRowHeight="15"/>
  <cols>
    <col width="20" customWidth="1" style="2" min="1" max="1"/>
    <col width="30" customWidth="1" style="2" min="2" max="2"/>
    <col width="12" customWidth="1" style="2" min="3" max="3"/>
    <col width="13" customWidth="1" style="2" min="4" max="4"/>
    <col width="10" customWidth="1" style="2" min="5" max="6"/>
    <col width="15" customWidth="1" style="2" min="7" max="7"/>
    <col width="46" customWidth="1" style="2" min="8" max="8"/>
  </cols>
  <sheetData>
    <row r="1" ht="17.25" customHeight="1" s="2">
      <c r="A1" s="3" t="inlineStr">
        <is>
          <t>Staff Placement Against Bands</t>
        </is>
      </c>
    </row>
    <row r="2" ht="15" customHeight="1" s="2">
      <c r="A2" s="1" t="inlineStr">
        <is>
          <t>Current rate = effective 1/5/2026. Tenure as of 6/29/2026. Flags highlight equity items to review — not automatic raises.</t>
        </is>
      </c>
    </row>
    <row r="4" ht="15" customHeight="1" s="2">
      <c r="A4" s="4" t="inlineStr">
        <is>
          <t>Employee</t>
        </is>
      </c>
      <c r="B4" s="4" t="inlineStr">
        <is>
          <t>Role</t>
        </is>
      </c>
      <c r="C4" s="4" t="inlineStr">
        <is>
          <t>Tenure (yrs)</t>
        </is>
      </c>
      <c r="D4" s="4" t="inlineStr">
        <is>
          <t>Current Rate</t>
        </is>
      </c>
      <c r="E4" s="4" t="inlineStr">
        <is>
          <t>Band Low</t>
        </is>
      </c>
      <c r="F4" s="4" t="inlineStr">
        <is>
          <t>Band High</t>
        </is>
      </c>
      <c r="G4" s="4" t="inlineStr">
        <is>
          <t>Position in Band</t>
        </is>
      </c>
      <c r="H4" s="4" t="inlineStr">
        <is>
          <t>Flag / Note</t>
        </is>
      </c>
    </row>
    <row r="5" ht="30" customHeight="1" s="2">
      <c r="A5" s="11" t="inlineStr">
        <is>
          <t>Lamb, Ashley</t>
        </is>
      </c>
      <c r="B5" s="7" t="inlineStr">
        <is>
          <t>Clinical Director</t>
        </is>
      </c>
      <c r="C5" s="12" t="n">
        <v>8.300000000000001</v>
      </c>
      <c r="D5" s="10" t="n">
        <v>31</v>
      </c>
      <c r="E5" s="16" t="n">
        <v>30</v>
      </c>
      <c r="F5" s="16" t="n">
        <v>36</v>
      </c>
      <c r="G5" s="6">
        <f>IF(D5&lt;E5,"BELOW",IF(D5&gt;F5,"ABOVE",TEXT((D5-E5)/(F5-E5),"0%")))</f>
        <v/>
      </c>
      <c r="H5" s="8" t="inlineStr">
        <is>
          <t>In band; room to grow with director-level duties.</t>
        </is>
      </c>
    </row>
    <row r="6" ht="30" customHeight="1" s="2">
      <c r="A6" s="11" t="inlineStr">
        <is>
          <t>Lindsay, Dawn</t>
        </is>
      </c>
      <c r="B6" s="7" t="inlineStr">
        <is>
          <t>Administrative Director</t>
        </is>
      </c>
      <c r="C6" s="12" t="n">
        <v>4.5</v>
      </c>
      <c r="D6" s="10" t="n">
        <v>27.5</v>
      </c>
      <c r="E6" s="16" t="n">
        <v>27</v>
      </c>
      <c r="F6" s="16" t="n">
        <v>33</v>
      </c>
      <c r="G6" s="6">
        <f>IF(D6&lt;E6,"BELOW",IF(D6&gt;F6,"ABOVE",TEXT((D6-E6)/(F6-E6),"0%")))</f>
        <v/>
      </c>
      <c r="H6" s="8" t="inlineStr">
        <is>
          <t>Low end; supervises FM + adds director reporting duty.</t>
        </is>
      </c>
    </row>
    <row r="7" ht="30" customHeight="1" s="2">
      <c r="A7" s="11" t="inlineStr">
        <is>
          <t>Akins, Shelby</t>
        </is>
      </c>
      <c r="B7" s="7" t="inlineStr">
        <is>
          <t>Treatment Coordinator</t>
        </is>
      </c>
      <c r="C7" s="12" t="n">
        <v>4.6</v>
      </c>
      <c r="D7" s="10" t="n">
        <v>26.25</v>
      </c>
      <c r="E7" s="16" t="n">
        <v>24</v>
      </c>
      <c r="F7" s="16" t="n">
        <v>30</v>
      </c>
      <c r="G7" s="6">
        <f>IF(D7&lt;E7,"BELOW",IF(D7&gt;F7,"ABOVE",TEXT((D7-E7)/(F7-E7),"0%")))</f>
        <v/>
      </c>
      <c r="H7" s="8" t="inlineStr">
        <is>
          <t>Solidly in band.</t>
        </is>
      </c>
    </row>
    <row r="8" ht="30" customHeight="1" s="2">
      <c r="A8" s="11" t="inlineStr">
        <is>
          <t>Wise, Johnna</t>
        </is>
      </c>
      <c r="B8" s="7" t="inlineStr">
        <is>
          <t>Treatment Coordinator</t>
        </is>
      </c>
      <c r="C8" s="12" t="n">
        <v>2.3</v>
      </c>
      <c r="D8" s="10" t="n">
        <v>22.75</v>
      </c>
      <c r="E8" s="16" t="n">
        <v>24</v>
      </c>
      <c r="F8" s="16" t="n">
        <v>30</v>
      </c>
      <c r="G8" s="6">
        <f>IF(D8&lt;E8,"BELOW",IF(D8&gt;F8,"ABOVE",TEXT((D8-E8)/(F8-E8),"0%")))</f>
        <v/>
      </c>
      <c r="H8" s="14" t="inlineStr">
        <is>
          <t>Below band low — review vs. TC scope.</t>
        </is>
      </c>
    </row>
    <row r="9" ht="30" customHeight="1" s="2">
      <c r="A9" s="11" t="inlineStr">
        <is>
          <t>Byrd, Lynn</t>
        </is>
      </c>
      <c r="B9" s="7" t="inlineStr">
        <is>
          <t>Financial Manager (AR)</t>
        </is>
      </c>
      <c r="C9" s="12" t="n">
        <v>15.9</v>
      </c>
      <c r="D9" s="10" t="n">
        <v>25.2</v>
      </c>
      <c r="E9" s="16" t="n">
        <v>23</v>
      </c>
      <c r="F9" s="16" t="n">
        <v>28</v>
      </c>
      <c r="G9" s="6">
        <f>IF(D9&lt;E9,"BELOW",IF(D9&gt;F9,"ABOVE",TEXT((D9-E9)/(F9-E9),"0%")))</f>
        <v/>
      </c>
      <c r="H9" s="8" t="inlineStr">
        <is>
          <t>In band; 16-yr tenure supports upper half.</t>
        </is>
      </c>
    </row>
    <row r="10" ht="30" customHeight="1" s="2">
      <c r="A10" s="11" t="inlineStr">
        <is>
          <t>Jackson, Emily</t>
        </is>
      </c>
      <c r="B10" s="7" t="inlineStr">
        <is>
          <t>OA – Full Scope</t>
        </is>
      </c>
      <c r="C10" s="12" t="n">
        <v>4.5</v>
      </c>
      <c r="D10" s="10" t="n">
        <v>24.75</v>
      </c>
      <c r="E10" s="16" t="n">
        <v>20</v>
      </c>
      <c r="F10" s="16" t="n">
        <v>26</v>
      </c>
      <c r="G10" s="6">
        <f>IF(D10&lt;E10,"BELOW",IF(D10&gt;F10,"ABOVE",TEXT((D10-E10)/(F10-E10),"0%")))</f>
        <v/>
      </c>
      <c r="H10" s="15" t="inlineStr">
        <is>
          <t>Top of OA band; appropriate for tenure + full capability.</t>
        </is>
      </c>
    </row>
    <row r="11" ht="30" customHeight="1" s="2">
      <c r="A11" s="11" t="inlineStr">
        <is>
          <t>Vasilatos, Taylor</t>
        </is>
      </c>
      <c r="B11" s="7" t="inlineStr">
        <is>
          <t>OA + Virtual Monitoring</t>
        </is>
      </c>
      <c r="C11" s="12" t="n">
        <v>4.5</v>
      </c>
      <c r="D11" s="10" t="n">
        <v>23.75</v>
      </c>
      <c r="E11" s="16" t="n">
        <v>21</v>
      </c>
      <c r="F11" s="16" t="n">
        <v>26</v>
      </c>
      <c r="G11" s="6">
        <f>IF(D11&lt;E11,"BELOW",IF(D11&gt;F11,"ABOVE",TEXT((D11-E11)/(F11-E11),"0%")))</f>
        <v/>
      </c>
      <c r="H11" s="8" t="inlineStr">
        <is>
          <t>In band; monitoring duty justifies upper half.</t>
        </is>
      </c>
    </row>
    <row r="12" ht="30" customHeight="1" s="2">
      <c r="A12" s="11" t="inlineStr">
        <is>
          <t>Burgin, Gracie</t>
        </is>
      </c>
      <c r="B12" s="7" t="inlineStr">
        <is>
          <t>OA – Full Scope</t>
        </is>
      </c>
      <c r="C12" s="12" t="n">
        <v>2.3</v>
      </c>
      <c r="D12" s="10" t="n">
        <v>20.5</v>
      </c>
      <c r="E12" s="16" t="n">
        <v>20</v>
      </c>
      <c r="F12" s="16" t="n">
        <v>26</v>
      </c>
      <c r="G12" s="6">
        <f>IF(D12&lt;E12,"BELOW",IF(D12&gt;F12,"ABOVE",TEXT((D12-E12)/(F12-E12),"0%")))</f>
        <v/>
      </c>
      <c r="H12" s="14" t="inlineStr">
        <is>
          <t>Low in band; COMPRESSION risk vs. new hires.</t>
        </is>
      </c>
    </row>
    <row r="13" ht="30" customHeight="1" s="2">
      <c r="A13" s="11" t="inlineStr">
        <is>
          <t>Wommack, Terra</t>
        </is>
      </c>
      <c r="B13" s="7" t="inlineStr">
        <is>
          <t>OA – Full Scope</t>
        </is>
      </c>
      <c r="C13" s="12" t="n">
        <v>2.3</v>
      </c>
      <c r="D13" s="10" t="n">
        <v>20</v>
      </c>
      <c r="E13" s="16" t="n">
        <v>20</v>
      </c>
      <c r="F13" s="16" t="n">
        <v>26</v>
      </c>
      <c r="G13" s="6">
        <f>IF(D13&lt;E13,"BELOW",IF(D13&gt;F13,"ABOVE",TEXT((D13-E13)/(F13-E13),"0%")))</f>
        <v/>
      </c>
      <c r="H13" s="14" t="inlineStr">
        <is>
          <t>At band floor; COMPRESSION risk vs. new hires.</t>
        </is>
      </c>
    </row>
    <row r="14" ht="30" customHeight="1" s="2">
      <c r="A14" s="11" t="inlineStr">
        <is>
          <t>Myers, Carlie</t>
        </is>
      </c>
      <c r="B14" s="7" t="inlineStr">
        <is>
          <t>OA – Full Scope</t>
        </is>
      </c>
      <c r="C14" s="12" t="n">
        <v>1.6</v>
      </c>
      <c r="D14" s="10" t="n">
        <v>19.5</v>
      </c>
      <c r="E14" s="16" t="n">
        <v>20</v>
      </c>
      <c r="F14" s="16" t="n">
        <v>26</v>
      </c>
      <c r="G14" s="6">
        <f>IF(D14&lt;E14,"BELOW",IF(D14&gt;F14,"ABOVE",TEXT((D14-E14)/(F14-E14),"0%")))</f>
        <v/>
      </c>
      <c r="H14" s="14" t="inlineStr">
        <is>
          <t>Below band floor — review.</t>
        </is>
      </c>
    </row>
    <row r="15" ht="30" customHeight="1" s="2">
      <c r="A15" s="11" t="inlineStr">
        <is>
          <t>Beasley, Teri</t>
        </is>
      </c>
      <c r="B15" s="7" t="inlineStr">
        <is>
          <t>Clinical Specialist (Limited OA)</t>
        </is>
      </c>
      <c r="C15" s="12" t="n">
        <v>16.7</v>
      </c>
      <c r="D15" s="10" t="n">
        <v>24.15</v>
      </c>
      <c r="E15" s="16" t="n">
        <v>21</v>
      </c>
      <c r="F15" s="16" t="n">
        <v>25</v>
      </c>
      <c r="G15" s="6">
        <f>IF(D15&lt;E15,"BELOW",IF(D15&gt;F15,"ABOVE",TEXT((D15-E15)/(F15-E15),"0%")))</f>
        <v/>
      </c>
      <c r="H15" s="14" t="inlineStr">
        <is>
          <t>Tenure-driven, near band top despite limited output. Retention/values decision — morale watch.</t>
        </is>
      </c>
    </row>
    <row r="16" ht="30" customHeight="1" s="2">
      <c r="A16" s="11" t="inlineStr">
        <is>
          <t>West, Ashton</t>
        </is>
      </c>
      <c r="B16" s="7" t="inlineStr">
        <is>
          <t>Clinical Specialist (Limited OA)</t>
        </is>
      </c>
      <c r="C16" s="12" t="n">
        <v>4.5</v>
      </c>
      <c r="D16" s="10" t="n">
        <v>22</v>
      </c>
      <c r="E16" s="16" t="n">
        <v>21</v>
      </c>
      <c r="F16" s="16" t="n">
        <v>25</v>
      </c>
      <c r="G16" s="6">
        <f>IF(D16&lt;E16,"BELOW",IF(D16&gt;F16,"ABOVE",TEXT((D16-E16)/(F16-E16),"0%")))</f>
        <v/>
      </c>
      <c r="H16" s="15" t="inlineStr">
        <is>
          <t>In band; correctly below full-scope OA top.</t>
        </is>
      </c>
    </row>
    <row r="17" ht="30" customHeight="1" s="2">
      <c r="A17" s="11" t="inlineStr">
        <is>
          <t>Lanier, Amanda</t>
        </is>
      </c>
      <c r="B17" s="7" t="inlineStr">
        <is>
          <t>Receptionist / Insurance Verif.</t>
        </is>
      </c>
      <c r="C17" s="12" t="n">
        <v>15.6</v>
      </c>
      <c r="D17" s="10" t="n">
        <v>22.75</v>
      </c>
      <c r="E17" s="16" t="n">
        <v>20</v>
      </c>
      <c r="F17" s="16" t="n">
        <v>25</v>
      </c>
      <c r="G17" s="6">
        <f>IF(D17&lt;E17,"BELOW",IF(D17&gt;F17,"ABOVE",TEXT((D17-E17)/(F17-E17),"0%")))</f>
        <v/>
      </c>
      <c r="H17" s="8" t="inlineStr">
        <is>
          <t>In band; long tenure supports upper half.</t>
        </is>
      </c>
    </row>
    <row r="18" ht="30" customHeight="1" s="2">
      <c r="A18" s="11" t="inlineStr">
        <is>
          <t>Boyett, Lindsay</t>
        </is>
      </c>
      <c r="B18" s="7" t="inlineStr">
        <is>
          <t>Receptionist / New Patient Coord.</t>
        </is>
      </c>
      <c r="C18" s="12" t="n">
        <v>3.7</v>
      </c>
      <c r="D18" s="10" t="n">
        <v>24</v>
      </c>
      <c r="E18" s="16" t="n">
        <v>20</v>
      </c>
      <c r="F18" s="16" t="n">
        <v>25</v>
      </c>
      <c r="G18" s="6">
        <f>IF(D18&lt;E18,"BELOW",IF(D18&gt;F18,"ABOVE",TEXT((D18-E18)/(F18-E18),"0%")))</f>
        <v/>
      </c>
      <c r="H18" s="8" t="inlineStr">
        <is>
          <t>Upper band; NP/Lead Sigma specialty.</t>
        </is>
      </c>
    </row>
    <row r="19" ht="30" customHeight="1" s="2">
      <c r="A19" s="11" t="inlineStr">
        <is>
          <t>Horton, Alena</t>
        </is>
      </c>
      <c r="B19" s="7" t="inlineStr">
        <is>
          <t>Call Center + Accounts filing</t>
        </is>
      </c>
      <c r="C19" s="12" t="n">
        <v>4.3</v>
      </c>
      <c r="D19" s="10" t="n">
        <v>21.5</v>
      </c>
      <c r="E19" s="16" t="n">
        <v>19</v>
      </c>
      <c r="F19" s="16" t="n">
        <v>23</v>
      </c>
      <c r="G19" s="6">
        <f>IF(D19&lt;E19,"BELOW",IF(D19&gt;F19,"ABOVE",TEXT((D19-E19)/(F19-E19),"0%")))</f>
        <v/>
      </c>
      <c r="H19" s="8" t="inlineStr">
        <is>
          <t>In band.</t>
        </is>
      </c>
    </row>
    <row r="20" ht="57.75" customHeight="1" s="2">
      <c r="A20" s="11" t="inlineStr">
        <is>
          <t>Spence, Anna</t>
        </is>
      </c>
      <c r="B20" s="6" t="inlineStr">
        <is>
          <t>Bookkeeper / AP (part-time)</t>
        </is>
      </c>
      <c r="C20" s="12" t="inlineStr">
        <is>
          <t>0.8</t>
        </is>
      </c>
      <c r="D20" s="6" t="inlineStr">
        <is>
          <t>CONFIRM ($30–$35)</t>
        </is>
      </c>
      <c r="E20" s="16" t="n">
        <v>30</v>
      </c>
      <c r="F20" s="16" t="n">
        <v>40</v>
      </c>
      <c r="G20" s="6" t="n"/>
      <c r="H20" s="14" t="inlineStr">
        <is>
          <t>Part-time, ~a few hrs biweekly — not on staff scale.</t>
        </is>
      </c>
    </row>
    <row r="21" ht="15" customHeight="1" s="2"/>
    <row r="22" ht="15" customHeight="1" s="2">
      <c r="A22" s="17" t="inlineStr">
        <is>
          <t>Legend</t>
        </is>
      </c>
    </row>
    <row r="23" ht="15" customHeight="1" s="2">
      <c r="A23" s="18" t="inlineStr">
        <is>
          <t>Review item / equity flag</t>
        </is>
      </c>
    </row>
    <row r="24">
      <c r="A24" s="19" t="inlineStr">
        <is>
          <t>Well-placed / good example</t>
        </is>
      </c>
    </row>
  </sheetData>
  <mergeCells count="1">
    <mergeCell ref="A2:H2"/>
  </mergeCells>
  <pageMargins left="0.75" right="0.75" top="1" bottom="1" header="0.511811023622047" footer="0.511811023622047"/>
  <pageSetup orientation="portrait" paperSize="9" horizontalDpi="300" verticalDpi="300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9"/>
  <sheetViews>
    <sheetView showGridLines="0" zoomScaleNormal="100" workbookViewId="0">
      <selection activeCell="A1" sqref="A1"/>
    </sheetView>
  </sheetViews>
  <sheetFormatPr baseColWidth="8" defaultColWidth="8.7109375" defaultRowHeight="15"/>
  <cols>
    <col width="120" customWidth="1" style="2" min="1" max="1"/>
  </cols>
  <sheetData>
    <row r="1" ht="17.25" customHeight="1" s="2">
      <c r="A1" s="3" t="inlineStr">
        <is>
          <t>How These Bands Work</t>
        </is>
      </c>
    </row>
    <row r="2" ht="15" customHeight="1" s="2">
      <c r="A2" s="20" t="n"/>
    </row>
    <row r="3" ht="45.75" customHeight="1" s="2">
      <c r="A3" s="20" t="inlineStr">
        <is>
          <t>1.  Band is set by ROLE SCOPE + LOCAL MARKET RATE — not by the person. Validate the low/mid/high against actual market data for your region before adopting; the figures here are starting recommendations.</t>
        </is>
      </c>
    </row>
    <row r="4" ht="45.75" customHeight="1" s="2">
      <c r="A4" s="20" t="inlineStr">
        <is>
          <t>2.  TENURE and PERFORMANCE move a person WITHIN their band. Tenure works best as a floor ('15 years here means not below X'), not as the driver. Paying for tenure instead of scope is how compression and morale problems start.</t>
        </is>
      </c>
    </row>
    <row r="5" ht="45.75" customHeight="1" s="2">
      <c r="A5" s="20" t="inlineStr">
        <is>
          <t>3.  COMPRESSION WATCH: Full-scope OAs Carlie ($19.50), Terra ($20.00), and Gracie ($20.50) sit at/below the band floor with 1.6–2.3 yrs. A new OA hire offered ~$19–21 would land on top of them. Before hiring, either nudge these three up or set the new hire deliberately below them.</t>
        </is>
      </c>
    </row>
    <row r="6" ht="45.75" customHeight="1" s="2">
      <c r="A6" s="20" t="inlineStr">
        <is>
          <t>4.  TERI (Clinical Specialist, 16.7 yrs, $24.15): rate is tenure- and retention-driven, sitting near the band top despite limited clinical output and noted pace/morale issues. This is a values/retention decision (you've chosen not to let her go) — which is legitimate, but name it as such. No spreadsheet fixes the coworker-equity perception; only a performance/role conversation does.</t>
        </is>
      </c>
    </row>
    <row r="7" ht="45.75" customHeight="1" s="2">
      <c r="A7" s="20" t="inlineStr">
        <is>
          <t>5.  'CLINICAL SPECIALIST' = LIMITED assistant + assigned duties, NOT a premium expert. Their band sits beside (not above) the full-scope OA band. Ashton correctly sits below full-scope top earner Emily.</t>
        </is>
      </c>
    </row>
    <row r="8" ht="45.75" customHeight="1" s="2">
      <c r="A8" s="20" t="inlineStr">
        <is>
          <t>6.  LEGACY TITLES: 'Director' titles (Dawn, Ashley) reflect a reporting-structure decision more than strategic scope. Bands are set to the actual duties. If either ever leaves, recruit/pay to the real scope, not the inflated title.</t>
        </is>
      </c>
    </row>
    <row r="9" ht="45.75" customHeight="1" s="2">
      <c r="A9" s="20" t="inlineStr">
        <is>
          <t>7.  These bands are a DRAFT FRAMEWORK for discussion with ownership — not a commitment to adjust any individual's pay.</t>
        </is>
      </c>
    </row>
    <row r="10" ht="45.75" customHeight="1" s="2"/>
  </sheetData>
  <pageMargins left="0.75" right="0.75" top="1" bottom="1" header="0.511811023622047" footer="0.511811023622047"/>
  <pageSetup orientation="portrait" paperSize="9" horizontalDpi="300" verticalDpi="3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2026-06-29T18:32:27Z</dcterms:created>
  <dcterms:modified xmlns:dcterms="http://purl.org/dc/terms/" xmlns:xsi="http://www.w3.org/2001/XMLSchema-instance" xsi:type="dcterms:W3CDTF">2026-08-31T18:09:52Z</dcterms:modified>
  <cp:lastModifiedBy>SB-Business</cp:lastModifiedBy>
  <cp:revision>0</cp:revision>
</cp:coreProperties>
</file>