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Ashley\"/>
    </mc:Choice>
  </mc:AlternateContent>
  <bookViews>
    <workbookView xWindow="0" yWindow="0" windowWidth="29010" windowHeight="13575" tabRatio="582"/>
  </bookViews>
  <sheets>
    <sheet name="2025 Bucksheet" sheetId="14" r:id="rId1"/>
    <sheet name="2025 Configurations" sheetId="6" r:id="rId2"/>
    <sheet name="2025 Counts" sheetId="13" r:id="rId3"/>
  </sheets>
  <definedNames>
    <definedName name="abc">#REF!</definedName>
    <definedName name="Letters" localSheetId="0">#REF!</definedName>
    <definedName name="Letters">#REF!</definedName>
    <definedName name="mbk" localSheetId="0">#REF!</definedName>
    <definedName name="mbk">#REF!</definedName>
    <definedName name="_xlnm.Print_Area" localSheetId="0">'2025 Bucksheet'!$A$1:$K$64</definedName>
    <definedName name="_xlnm.Print_Area" localSheetId="1">'2025 Configurations'!$A$1:$AF$43</definedName>
    <definedName name="_xlnm.Print_Area" localSheetId="2">'2025 Counts'!$A$1:$P$25</definedName>
    <definedName name="SchColors_KSM" localSheetId="0">#REF!</definedName>
    <definedName name="SchColors_KSM">#REF!</definedName>
    <definedName name="StaffList" localSheetId="0">#REF!</definedName>
    <definedName name="StaffList">#REF!</definedName>
    <definedName name="Status_List" localSheetId="0">#REF!</definedName>
    <definedName name="Status_L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3" l="1"/>
  <c r="AJ3" i="13"/>
  <c r="AH3" i="13"/>
  <c r="AE12" i="13"/>
  <c r="AG12" i="13"/>
  <c r="AE3" i="13"/>
  <c r="D22" i="13"/>
  <c r="H4" i="13"/>
  <c r="I4" i="13" s="1"/>
  <c r="H5" i="13"/>
  <c r="I5" i="13" s="1"/>
  <c r="H6" i="13"/>
  <c r="H7" i="13"/>
  <c r="H8" i="13"/>
  <c r="H9" i="13"/>
  <c r="H10" i="13"/>
  <c r="I10" i="13" s="1"/>
  <c r="H11" i="13"/>
  <c r="I11" i="13" s="1"/>
  <c r="H12" i="13"/>
  <c r="I12" i="13" s="1"/>
  <c r="H13" i="13"/>
  <c r="I13" i="13" s="1"/>
  <c r="H14" i="13"/>
  <c r="H15" i="13"/>
  <c r="H16" i="13"/>
  <c r="H17" i="13"/>
  <c r="H18" i="13"/>
  <c r="I18" i="13" s="1"/>
  <c r="H19" i="13"/>
  <c r="I19" i="13" s="1"/>
  <c r="H20" i="13"/>
  <c r="H21" i="13"/>
  <c r="H22" i="13"/>
  <c r="H3" i="13"/>
  <c r="G4" i="13"/>
  <c r="G5" i="13"/>
  <c r="G6" i="13"/>
  <c r="I6" i="13" s="1"/>
  <c r="G7" i="13"/>
  <c r="I7" i="13" s="1"/>
  <c r="G8" i="13"/>
  <c r="I8" i="13" s="1"/>
  <c r="G9" i="13"/>
  <c r="I9" i="13" s="1"/>
  <c r="G10" i="13"/>
  <c r="G11" i="13"/>
  <c r="G12" i="13"/>
  <c r="G13" i="13"/>
  <c r="G14" i="13"/>
  <c r="I14" i="13" s="1"/>
  <c r="G15" i="13"/>
  <c r="I15" i="13" s="1"/>
  <c r="G16" i="13"/>
  <c r="I16" i="13" s="1"/>
  <c r="G17" i="13"/>
  <c r="I17" i="13" s="1"/>
  <c r="G18" i="13"/>
  <c r="G19" i="13"/>
  <c r="G20" i="13"/>
  <c r="I20" i="13" s="1"/>
  <c r="G21" i="13"/>
  <c r="I21" i="13" s="1"/>
  <c r="G22" i="13"/>
  <c r="I22" i="13" s="1"/>
  <c r="G24" i="13"/>
  <c r="G3" i="13"/>
  <c r="I3" i="13" s="1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4" i="13"/>
  <c r="D3" i="13"/>
  <c r="C4" i="13"/>
  <c r="C5" i="13"/>
  <c r="C6" i="13"/>
  <c r="E6" i="13" s="1"/>
  <c r="C7" i="13"/>
  <c r="E7" i="13" s="1"/>
  <c r="C8" i="13"/>
  <c r="E8" i="13" s="1"/>
  <c r="C9" i="13"/>
  <c r="C10" i="13"/>
  <c r="C11" i="13"/>
  <c r="C12" i="13"/>
  <c r="C13" i="13"/>
  <c r="C14" i="13"/>
  <c r="E14" i="13" s="1"/>
  <c r="C15" i="13"/>
  <c r="E15" i="13" s="1"/>
  <c r="C16" i="13"/>
  <c r="E16" i="13" s="1"/>
  <c r="C17" i="13"/>
  <c r="E17" i="13" s="1"/>
  <c r="C18" i="13"/>
  <c r="C19" i="13"/>
  <c r="C20" i="13"/>
  <c r="C21" i="13"/>
  <c r="C22" i="13"/>
  <c r="C3" i="13"/>
  <c r="E3" i="13" s="1"/>
  <c r="AC15" i="13"/>
  <c r="AH15" i="13"/>
  <c r="AM15" i="13"/>
  <c r="AR15" i="13"/>
  <c r="AW15" i="13"/>
  <c r="AB15" i="13"/>
  <c r="AG15" i="13"/>
  <c r="AL15" i="13"/>
  <c r="AQ15" i="13"/>
  <c r="AV15" i="13"/>
  <c r="AA15" i="13"/>
  <c r="AF15" i="13"/>
  <c r="AK15" i="13"/>
  <c r="AP15" i="13"/>
  <c r="AU15" i="13"/>
  <c r="Z15" i="13"/>
  <c r="AE15" i="13"/>
  <c r="AJ15" i="13"/>
  <c r="AO15" i="13"/>
  <c r="AT15" i="13"/>
  <c r="Z3" i="13"/>
  <c r="AA3" i="13"/>
  <c r="S24" i="13"/>
  <c r="R24" i="13"/>
  <c r="Q24" i="13"/>
  <c r="P24" i="13"/>
  <c r="H24" i="13" s="1"/>
  <c r="O24" i="13"/>
  <c r="N24" i="13"/>
  <c r="M24" i="13"/>
  <c r="AW23" i="13"/>
  <c r="AV23" i="13"/>
  <c r="AU23" i="13"/>
  <c r="AT23" i="13"/>
  <c r="AR23" i="13"/>
  <c r="AQ23" i="13"/>
  <c r="AP23" i="13"/>
  <c r="AO23" i="13"/>
  <c r="AM23" i="13"/>
  <c r="AL23" i="13"/>
  <c r="AK23" i="13"/>
  <c r="AJ23" i="13"/>
  <c r="AH23" i="13"/>
  <c r="AG23" i="13"/>
  <c r="AF23" i="13"/>
  <c r="AE23" i="13"/>
  <c r="AC23" i="13"/>
  <c r="AB23" i="13"/>
  <c r="AA23" i="13"/>
  <c r="Z23" i="13"/>
  <c r="AW22" i="13"/>
  <c r="AV22" i="13"/>
  <c r="AU22" i="13"/>
  <c r="AT22" i="13"/>
  <c r="AR22" i="13"/>
  <c r="AQ22" i="13"/>
  <c r="AP22" i="13"/>
  <c r="AO22" i="13"/>
  <c r="AM22" i="13"/>
  <c r="AL22" i="13"/>
  <c r="AK22" i="13"/>
  <c r="AJ22" i="13"/>
  <c r="AH22" i="13"/>
  <c r="AG22" i="13"/>
  <c r="AF22" i="13"/>
  <c r="AE22" i="13"/>
  <c r="AC22" i="13"/>
  <c r="AB22" i="13"/>
  <c r="AA22" i="13"/>
  <c r="Z22" i="13"/>
  <c r="AW21" i="13"/>
  <c r="AV21" i="13"/>
  <c r="AU21" i="13"/>
  <c r="AT21" i="13"/>
  <c r="AR21" i="13"/>
  <c r="AQ21" i="13"/>
  <c r="AP21" i="13"/>
  <c r="AO21" i="13"/>
  <c r="AM21" i="13"/>
  <c r="AL21" i="13"/>
  <c r="AK21" i="13"/>
  <c r="AJ21" i="13"/>
  <c r="AH21" i="13"/>
  <c r="AG21" i="13"/>
  <c r="AF21" i="13"/>
  <c r="AE21" i="13"/>
  <c r="AC21" i="13"/>
  <c r="AB21" i="13"/>
  <c r="AA21" i="13"/>
  <c r="Z21" i="13"/>
  <c r="AW20" i="13"/>
  <c r="AV20" i="13"/>
  <c r="AU20" i="13"/>
  <c r="AT20" i="13"/>
  <c r="AR20" i="13"/>
  <c r="AQ20" i="13"/>
  <c r="AP20" i="13"/>
  <c r="AO20" i="13"/>
  <c r="AM20" i="13"/>
  <c r="AL20" i="13"/>
  <c r="AK20" i="13"/>
  <c r="AJ20" i="13"/>
  <c r="AH20" i="13"/>
  <c r="AG20" i="13"/>
  <c r="AF20" i="13"/>
  <c r="AE20" i="13"/>
  <c r="AC20" i="13"/>
  <c r="AB20" i="13"/>
  <c r="AA20" i="13"/>
  <c r="Z20" i="13"/>
  <c r="AW19" i="13"/>
  <c r="AV19" i="13"/>
  <c r="AU19" i="13"/>
  <c r="AT19" i="13"/>
  <c r="AR19" i="13"/>
  <c r="AQ19" i="13"/>
  <c r="AP19" i="13"/>
  <c r="AO19" i="13"/>
  <c r="AM19" i="13"/>
  <c r="AL19" i="13"/>
  <c r="AK19" i="13"/>
  <c r="AJ19" i="13"/>
  <c r="AH19" i="13"/>
  <c r="AG19" i="13"/>
  <c r="AF19" i="13"/>
  <c r="AE19" i="13"/>
  <c r="AC19" i="13"/>
  <c r="AB19" i="13"/>
  <c r="AA19" i="13"/>
  <c r="Z19" i="13"/>
  <c r="AW18" i="13"/>
  <c r="AV18" i="13"/>
  <c r="AU18" i="13"/>
  <c r="AT18" i="13"/>
  <c r="AR18" i="13"/>
  <c r="AQ18" i="13"/>
  <c r="AP18" i="13"/>
  <c r="AO18" i="13"/>
  <c r="AM18" i="13"/>
  <c r="AL18" i="13"/>
  <c r="AK18" i="13"/>
  <c r="AJ18" i="13"/>
  <c r="AH18" i="13"/>
  <c r="AG18" i="13"/>
  <c r="AF18" i="13"/>
  <c r="AE18" i="13"/>
  <c r="AC18" i="13"/>
  <c r="AB18" i="13"/>
  <c r="AA18" i="13"/>
  <c r="Z18" i="13"/>
  <c r="AW17" i="13"/>
  <c r="AV17" i="13"/>
  <c r="AU17" i="13"/>
  <c r="AT17" i="13"/>
  <c r="AR17" i="13"/>
  <c r="AQ17" i="13"/>
  <c r="AP17" i="13"/>
  <c r="AO17" i="13"/>
  <c r="AM17" i="13"/>
  <c r="AL17" i="13"/>
  <c r="AK17" i="13"/>
  <c r="AJ17" i="13"/>
  <c r="AH17" i="13"/>
  <c r="AG17" i="13"/>
  <c r="AF17" i="13"/>
  <c r="AE17" i="13"/>
  <c r="AC17" i="13"/>
  <c r="AB17" i="13"/>
  <c r="AA17" i="13"/>
  <c r="Z17" i="13"/>
  <c r="AW16" i="13"/>
  <c r="AV16" i="13"/>
  <c r="AU16" i="13"/>
  <c r="AT16" i="13"/>
  <c r="AR16" i="13"/>
  <c r="AQ16" i="13"/>
  <c r="AP16" i="13"/>
  <c r="AO16" i="13"/>
  <c r="AM16" i="13"/>
  <c r="AL16" i="13"/>
  <c r="AK16" i="13"/>
  <c r="AJ16" i="13"/>
  <c r="AH16" i="13"/>
  <c r="AG16" i="13"/>
  <c r="AF16" i="13"/>
  <c r="AE16" i="13"/>
  <c r="AC16" i="13"/>
  <c r="AB16" i="13"/>
  <c r="AA16" i="13"/>
  <c r="Z16" i="13"/>
  <c r="AW14" i="13"/>
  <c r="AV14" i="13"/>
  <c r="AU14" i="13"/>
  <c r="AT14" i="13"/>
  <c r="AR14" i="13"/>
  <c r="AQ14" i="13"/>
  <c r="AP14" i="13"/>
  <c r="AO14" i="13"/>
  <c r="AM14" i="13"/>
  <c r="AL14" i="13"/>
  <c r="AK14" i="13"/>
  <c r="AJ14" i="13"/>
  <c r="AH14" i="13"/>
  <c r="AG14" i="13"/>
  <c r="AF14" i="13"/>
  <c r="AE14" i="13"/>
  <c r="AC14" i="13"/>
  <c r="AB14" i="13"/>
  <c r="AA14" i="13"/>
  <c r="Z14" i="13"/>
  <c r="AW13" i="13"/>
  <c r="AV13" i="13"/>
  <c r="AU13" i="13"/>
  <c r="AT13" i="13"/>
  <c r="AR13" i="13"/>
  <c r="AQ13" i="13"/>
  <c r="AP13" i="13"/>
  <c r="AO13" i="13"/>
  <c r="AM13" i="13"/>
  <c r="AL13" i="13"/>
  <c r="AK13" i="13"/>
  <c r="AJ13" i="13"/>
  <c r="AH13" i="13"/>
  <c r="AG13" i="13"/>
  <c r="AF13" i="13"/>
  <c r="AE13" i="13"/>
  <c r="AC13" i="13"/>
  <c r="AB13" i="13"/>
  <c r="AA13" i="13"/>
  <c r="Z13" i="13"/>
  <c r="AW12" i="13"/>
  <c r="AV12" i="13"/>
  <c r="AU12" i="13"/>
  <c r="AT12" i="13"/>
  <c r="AR12" i="13"/>
  <c r="AQ12" i="13"/>
  <c r="AP12" i="13"/>
  <c r="AO12" i="13"/>
  <c r="AM12" i="13"/>
  <c r="AL12" i="13"/>
  <c r="AK12" i="13"/>
  <c r="AJ12" i="13"/>
  <c r="AH12" i="13"/>
  <c r="AF12" i="13"/>
  <c r="AC12" i="13"/>
  <c r="AB12" i="13"/>
  <c r="AA12" i="13"/>
  <c r="Z12" i="13"/>
  <c r="AW11" i="13"/>
  <c r="AV11" i="13"/>
  <c r="AU11" i="13"/>
  <c r="AT11" i="13"/>
  <c r="AR11" i="13"/>
  <c r="AQ11" i="13"/>
  <c r="AP11" i="13"/>
  <c r="AO11" i="13"/>
  <c r="AM11" i="13"/>
  <c r="AL11" i="13"/>
  <c r="AK11" i="13"/>
  <c r="AJ11" i="13"/>
  <c r="AH11" i="13"/>
  <c r="AG11" i="13"/>
  <c r="AF11" i="13"/>
  <c r="AE11" i="13"/>
  <c r="AC11" i="13"/>
  <c r="AB11" i="13"/>
  <c r="AA11" i="13"/>
  <c r="Z11" i="13"/>
  <c r="AW10" i="13"/>
  <c r="AV10" i="13"/>
  <c r="AU10" i="13"/>
  <c r="AT10" i="13"/>
  <c r="AR10" i="13"/>
  <c r="AQ10" i="13"/>
  <c r="AP10" i="13"/>
  <c r="AO10" i="13"/>
  <c r="AM10" i="13"/>
  <c r="AL10" i="13"/>
  <c r="AK10" i="13"/>
  <c r="AJ10" i="13"/>
  <c r="AH10" i="13"/>
  <c r="AG10" i="13"/>
  <c r="AF10" i="13"/>
  <c r="AE10" i="13"/>
  <c r="AC10" i="13"/>
  <c r="AB10" i="13"/>
  <c r="AA10" i="13"/>
  <c r="Z10" i="13"/>
  <c r="AW9" i="13"/>
  <c r="AV9" i="13"/>
  <c r="AU9" i="13"/>
  <c r="AT9" i="13"/>
  <c r="AR9" i="13"/>
  <c r="AQ9" i="13"/>
  <c r="AP9" i="13"/>
  <c r="AO9" i="13"/>
  <c r="AM9" i="13"/>
  <c r="AL9" i="13"/>
  <c r="AK9" i="13"/>
  <c r="AJ9" i="13"/>
  <c r="AH9" i="13"/>
  <c r="AG9" i="13"/>
  <c r="AF9" i="13"/>
  <c r="AE9" i="13"/>
  <c r="AC9" i="13"/>
  <c r="AB9" i="13"/>
  <c r="AA9" i="13"/>
  <c r="Z9" i="13"/>
  <c r="AW8" i="13"/>
  <c r="AV8" i="13"/>
  <c r="AU8" i="13"/>
  <c r="AT8" i="13"/>
  <c r="AR8" i="13"/>
  <c r="AQ8" i="13"/>
  <c r="AP8" i="13"/>
  <c r="AO8" i="13"/>
  <c r="AM8" i="13"/>
  <c r="AL8" i="13"/>
  <c r="AK8" i="13"/>
  <c r="AJ8" i="13"/>
  <c r="AH8" i="13"/>
  <c r="AG8" i="13"/>
  <c r="AF8" i="13"/>
  <c r="AE8" i="13"/>
  <c r="AC8" i="13"/>
  <c r="AB8" i="13"/>
  <c r="AA8" i="13"/>
  <c r="Z8" i="13"/>
  <c r="AW7" i="13"/>
  <c r="AV7" i="13"/>
  <c r="AU7" i="13"/>
  <c r="AT7" i="13"/>
  <c r="AR7" i="13"/>
  <c r="AQ7" i="13"/>
  <c r="AP7" i="13"/>
  <c r="AO7" i="13"/>
  <c r="AM7" i="13"/>
  <c r="AL7" i="13"/>
  <c r="AK7" i="13"/>
  <c r="AJ7" i="13"/>
  <c r="AH7" i="13"/>
  <c r="AG7" i="13"/>
  <c r="AF7" i="13"/>
  <c r="AE7" i="13"/>
  <c r="AC7" i="13"/>
  <c r="AB7" i="13"/>
  <c r="AA7" i="13"/>
  <c r="Z7" i="13"/>
  <c r="AW6" i="13"/>
  <c r="AV6" i="13"/>
  <c r="AU6" i="13"/>
  <c r="AT6" i="13"/>
  <c r="AR6" i="13"/>
  <c r="AQ6" i="13"/>
  <c r="AP6" i="13"/>
  <c r="AO6" i="13"/>
  <c r="AM6" i="13"/>
  <c r="AL6" i="13"/>
  <c r="AK6" i="13"/>
  <c r="AJ6" i="13"/>
  <c r="AH6" i="13"/>
  <c r="AG6" i="13"/>
  <c r="AF6" i="13"/>
  <c r="AE6" i="13"/>
  <c r="AC6" i="13"/>
  <c r="AB6" i="13"/>
  <c r="AA6" i="13"/>
  <c r="Z6" i="13"/>
  <c r="AW5" i="13"/>
  <c r="AV5" i="13"/>
  <c r="AU5" i="13"/>
  <c r="AT5" i="13"/>
  <c r="AR5" i="13"/>
  <c r="AQ5" i="13"/>
  <c r="AP5" i="13"/>
  <c r="AO5" i="13"/>
  <c r="AM5" i="13"/>
  <c r="AL5" i="13"/>
  <c r="AK5" i="13"/>
  <c r="AJ5" i="13"/>
  <c r="AH5" i="13"/>
  <c r="AG5" i="13"/>
  <c r="AF5" i="13"/>
  <c r="AE5" i="13"/>
  <c r="AC5" i="13"/>
  <c r="AB5" i="13"/>
  <c r="AA5" i="13"/>
  <c r="Z5" i="13"/>
  <c r="AW4" i="13"/>
  <c r="AV4" i="13"/>
  <c r="AU4" i="13"/>
  <c r="AT4" i="13"/>
  <c r="AR4" i="13"/>
  <c r="AQ4" i="13"/>
  <c r="AP4" i="13"/>
  <c r="AO4" i="13"/>
  <c r="AM4" i="13"/>
  <c r="AL4" i="13"/>
  <c r="AK4" i="13"/>
  <c r="AJ4" i="13"/>
  <c r="AH4" i="13"/>
  <c r="AG4" i="13"/>
  <c r="AF4" i="13"/>
  <c r="AE4" i="13"/>
  <c r="AC4" i="13"/>
  <c r="AB4" i="13"/>
  <c r="AA4" i="13"/>
  <c r="Z4" i="13"/>
  <c r="AW3" i="13"/>
  <c r="AV3" i="13"/>
  <c r="AU3" i="13"/>
  <c r="AT3" i="13"/>
  <c r="AR3" i="13"/>
  <c r="AQ3" i="13"/>
  <c r="AP3" i="13"/>
  <c r="AO3" i="13"/>
  <c r="AM3" i="13"/>
  <c r="AL3" i="13"/>
  <c r="AK3" i="13"/>
  <c r="AG3" i="13"/>
  <c r="AF3" i="13"/>
  <c r="AC3" i="13"/>
  <c r="E5" i="13" l="1"/>
  <c r="E20" i="13"/>
  <c r="E12" i="13"/>
  <c r="E13" i="13"/>
  <c r="E19" i="13"/>
  <c r="E11" i="13"/>
  <c r="E18" i="13"/>
  <c r="E10" i="13"/>
  <c r="E9" i="13"/>
  <c r="E22" i="13"/>
  <c r="E21" i="13"/>
  <c r="D24" i="13"/>
  <c r="AF24" i="13"/>
  <c r="AF26" i="13" s="1"/>
  <c r="AP24" i="13"/>
  <c r="AP26" i="13" s="1"/>
  <c r="AV24" i="13"/>
  <c r="AV26" i="13" s="1"/>
  <c r="AW24" i="13"/>
  <c r="AW26" i="13" s="1"/>
  <c r="AH24" i="13"/>
  <c r="AH26" i="13" s="1"/>
  <c r="AE24" i="13"/>
  <c r="AE26" i="13" s="1"/>
  <c r="AO24" i="13"/>
  <c r="AO26" i="13" s="1"/>
  <c r="AT24" i="13"/>
  <c r="AT26" i="13" s="1"/>
  <c r="I24" i="13"/>
  <c r="AQ24" i="13"/>
  <c r="AQ26" i="13" s="1"/>
  <c r="AG24" i="13"/>
  <c r="AG26" i="13" s="1"/>
  <c r="AU24" i="13"/>
  <c r="AU26" i="13" s="1"/>
  <c r="AA24" i="13"/>
  <c r="AA26" i="13" s="1"/>
  <c r="AM24" i="13"/>
  <c r="AM26" i="13" s="1"/>
  <c r="AR24" i="13"/>
  <c r="AR26" i="13" s="1"/>
  <c r="AC24" i="13"/>
  <c r="AC26" i="13" s="1"/>
  <c r="AB24" i="13"/>
  <c r="AB26" i="13" s="1"/>
  <c r="Z24" i="13"/>
  <c r="Z26" i="13" s="1"/>
  <c r="AK24" i="13"/>
  <c r="AK26" i="13" s="1"/>
  <c r="AL24" i="13"/>
  <c r="AL26" i="13" s="1"/>
  <c r="AJ24" i="13"/>
  <c r="AJ26" i="13" s="1"/>
  <c r="C24" i="13"/>
  <c r="E24" i="13" l="1"/>
</calcChain>
</file>

<file path=xl/sharedStrings.xml><?xml version="1.0" encoding="utf-8"?>
<sst xmlns="http://schemas.openxmlformats.org/spreadsheetml/2006/main" count="702" uniqueCount="330">
  <si>
    <t>Exam Adult</t>
  </si>
  <si>
    <t xml:space="preserve">Consultation </t>
  </si>
  <si>
    <t>100</t>
  </si>
  <si>
    <t>305</t>
  </si>
  <si>
    <t>400</t>
  </si>
  <si>
    <t>404</t>
  </si>
  <si>
    <t>502</t>
  </si>
  <si>
    <t>500</t>
  </si>
  <si>
    <t>105</t>
  </si>
  <si>
    <t>503</t>
  </si>
  <si>
    <t>250</t>
  </si>
  <si>
    <t>304</t>
  </si>
  <si>
    <t>Exam Transfer</t>
  </si>
  <si>
    <t>Deliver Hawley</t>
  </si>
  <si>
    <t>405</t>
  </si>
  <si>
    <t>Deliver Essix</t>
  </si>
  <si>
    <t>406</t>
  </si>
  <si>
    <t>410</t>
  </si>
  <si>
    <t>Separators - In Tx</t>
  </si>
  <si>
    <t>109</t>
  </si>
  <si>
    <t>Exam Child 11 &amp; Over</t>
  </si>
  <si>
    <t>Exam Child 10 &amp; Under</t>
  </si>
  <si>
    <t>Ck Ret - Extra</t>
  </si>
  <si>
    <t>355</t>
  </si>
  <si>
    <t>120</t>
  </si>
  <si>
    <t>115</t>
  </si>
  <si>
    <t>116</t>
  </si>
  <si>
    <t>121</t>
  </si>
  <si>
    <t>275</t>
  </si>
  <si>
    <t>276</t>
  </si>
  <si>
    <t>Imp for Essix  (Not our Pt)</t>
  </si>
  <si>
    <t>409</t>
  </si>
  <si>
    <t>524</t>
  </si>
  <si>
    <t>Ck Ret #1 - 8 wks</t>
  </si>
  <si>
    <t>Deband Phase I</t>
  </si>
  <si>
    <t xml:space="preserve">Deband w/Fee </t>
  </si>
  <si>
    <t>Deband U/L, Bond U/L Rets, FR</t>
  </si>
  <si>
    <t>353</t>
  </si>
  <si>
    <t>RR</t>
  </si>
  <si>
    <t>CK</t>
  </si>
  <si>
    <t>412</t>
  </si>
  <si>
    <t>Check Elastics</t>
  </si>
  <si>
    <t xml:space="preserve">Invis-Del Add'l </t>
  </si>
  <si>
    <t>Invis-Del Refinement, Att, IPR</t>
  </si>
  <si>
    <t>Deliver CS2000</t>
  </si>
  <si>
    <t xml:space="preserve">Retie  </t>
  </si>
  <si>
    <t xml:space="preserve">AW-Simple  </t>
  </si>
  <si>
    <t>AWs Out/In for GP</t>
  </si>
  <si>
    <t xml:space="preserve">Ck Ret #2 - 6 months later  </t>
  </si>
  <si>
    <t>NP6</t>
  </si>
  <si>
    <t>\</t>
  </si>
  <si>
    <t>X</t>
  </si>
  <si>
    <t>_</t>
  </si>
  <si>
    <t>\30</t>
  </si>
  <si>
    <t>\60</t>
  </si>
  <si>
    <t>\40</t>
  </si>
  <si>
    <t>\50</t>
  </si>
  <si>
    <t>SOS - Short</t>
  </si>
  <si>
    <t>SOS - Long</t>
  </si>
  <si>
    <t>\20</t>
  </si>
  <si>
    <t>A2</t>
  </si>
  <si>
    <t>ST6</t>
  </si>
  <si>
    <t>GEN4</t>
  </si>
  <si>
    <t>Invis-Del 1st Aligners, Att &amp; IPR</t>
  </si>
  <si>
    <t>GEN5</t>
  </si>
  <si>
    <t>A3</t>
  </si>
  <si>
    <t>SOS1</t>
  </si>
  <si>
    <t>SOS3</t>
  </si>
  <si>
    <t>119</t>
  </si>
  <si>
    <t>OBS2</t>
  </si>
  <si>
    <t>Obs-Btwn Ph w/Appl</t>
  </si>
  <si>
    <t>402</t>
  </si>
  <si>
    <t>CON</t>
  </si>
  <si>
    <t>IMP2</t>
  </si>
  <si>
    <t>Deliver Spring Ret</t>
  </si>
  <si>
    <t>101</t>
  </si>
  <si>
    <t>103</t>
  </si>
  <si>
    <t>Ck Ret After Dismiss</t>
  </si>
  <si>
    <t>102</t>
  </si>
  <si>
    <t>Debond, FR-No rets</t>
  </si>
  <si>
    <t>DEL5</t>
  </si>
  <si>
    <t>Replace Pontic</t>
  </si>
  <si>
    <t>Exam-Smile 4 Lifetime</t>
  </si>
  <si>
    <t>Change O Ties</t>
  </si>
  <si>
    <t>621</t>
  </si>
  <si>
    <t>750</t>
  </si>
  <si>
    <t>Check Ret Between Ph</t>
  </si>
  <si>
    <t>Laser Uncovering</t>
  </si>
  <si>
    <t>Deliver Bonded Ret</t>
  </si>
  <si>
    <t>Remove Bonded Ret</t>
  </si>
  <si>
    <t>Propel</t>
  </si>
  <si>
    <t>SCRN</t>
  </si>
  <si>
    <t xml:space="preserve">Exam Screening </t>
  </si>
  <si>
    <t>SCN3</t>
  </si>
  <si>
    <t>SCN2</t>
  </si>
  <si>
    <t>Invis Scan Refinement</t>
  </si>
  <si>
    <t>Scan for Hawley (Not our Pat)</t>
  </si>
  <si>
    <t>Bond/Repo</t>
  </si>
  <si>
    <t>Bonded Ret Repair</t>
  </si>
  <si>
    <t>Bond Ret Replace</t>
  </si>
  <si>
    <t>Deliver Herbst</t>
  </si>
  <si>
    <t>Invis-DB &amp; Bonded Rets</t>
  </si>
  <si>
    <t>Deband w/Fee &amp; Rets</t>
  </si>
  <si>
    <t>Imp for Essix</t>
  </si>
  <si>
    <t>Bond 7s</t>
  </si>
  <si>
    <t>Deliver APPL &amp; Bond</t>
  </si>
  <si>
    <t>Scan for Appliance</t>
  </si>
  <si>
    <t>Invis-Eval Debond</t>
  </si>
  <si>
    <t>NP5</t>
  </si>
  <si>
    <t>Remove Herbst &amp; Bond</t>
  </si>
  <si>
    <t>MWD5</t>
  </si>
  <si>
    <t>DB Remain Arch</t>
  </si>
  <si>
    <t xml:space="preserve">DB 1st Arch </t>
  </si>
  <si>
    <t>Ck Appl/Erupt/Qk Ck</t>
  </si>
  <si>
    <t xml:space="preserve">Retie/Eval Deband </t>
  </si>
  <si>
    <t>Obs-Recall (No Prior Tx)</t>
  </si>
  <si>
    <t>Obs-Btwn Phases</t>
  </si>
  <si>
    <t>Obs - Btwn Ph Ready</t>
  </si>
  <si>
    <t>Obs - Ready (No Prior Tx)</t>
  </si>
  <si>
    <t>Invis-Del Add'l w/ IPR</t>
  </si>
  <si>
    <t>Del HG/Facemask</t>
  </si>
  <si>
    <t>AW - Complex</t>
  </si>
  <si>
    <t>AW-Detail Bends w/ Dr.</t>
  </si>
  <si>
    <t>Remove Banded Appl</t>
  </si>
  <si>
    <t>529</t>
  </si>
  <si>
    <t>Bond Limited (FIN)</t>
  </si>
  <si>
    <r>
      <t xml:space="preserve">Scan for Hawley </t>
    </r>
    <r>
      <rPr>
        <sz val="10"/>
        <color rgb="FFFF0000"/>
        <rFont val="Arial"/>
        <family val="2"/>
      </rPr>
      <t>(FIN)</t>
    </r>
  </si>
  <si>
    <r>
      <t>Scan for Spring Ret.</t>
    </r>
    <r>
      <rPr>
        <sz val="10"/>
        <color rgb="FFFF0000"/>
        <rFont val="Arial"/>
        <family val="2"/>
      </rPr>
      <t>(FIN)</t>
    </r>
  </si>
  <si>
    <r>
      <t xml:space="preserve">Bond 2 Arches </t>
    </r>
    <r>
      <rPr>
        <sz val="10"/>
        <color rgb="FFFF0000"/>
        <rFont val="Arial"/>
        <family val="2"/>
      </rPr>
      <t>(FIN)</t>
    </r>
  </si>
  <si>
    <r>
      <t xml:space="preserve">Bond 1 Arch </t>
    </r>
    <r>
      <rPr>
        <sz val="10"/>
        <color rgb="FFFF0000"/>
        <rFont val="Arial"/>
        <family val="2"/>
      </rPr>
      <t>(FIN)</t>
    </r>
  </si>
  <si>
    <r>
      <t xml:space="preserve">Bond 1 Arch/Bond Remaining </t>
    </r>
    <r>
      <rPr>
        <b/>
        <i/>
        <sz val="10"/>
        <rFont val="Arial"/>
        <family val="2"/>
      </rPr>
      <t>(In TX)</t>
    </r>
  </si>
  <si>
    <t>Search</t>
  </si>
  <si>
    <t>Need</t>
  </si>
  <si>
    <t>Doc</t>
  </si>
  <si>
    <t>REC</t>
  </si>
  <si>
    <t>Asst</t>
  </si>
  <si>
    <t>T.C.</t>
  </si>
  <si>
    <t>Per Month</t>
  </si>
  <si>
    <t>Rec</t>
  </si>
  <si>
    <t>TC</t>
  </si>
  <si>
    <t xml:space="preserve">CN </t>
  </si>
  <si>
    <t>Have</t>
  </si>
  <si>
    <t>MWD3</t>
  </si>
  <si>
    <t>Extra</t>
  </si>
  <si>
    <t>TC1-Exam</t>
  </si>
  <si>
    <r>
      <t xml:space="preserve">TC2-Exams, </t>
    </r>
    <r>
      <rPr>
        <b/>
        <sz val="10"/>
        <rFont val="Arial"/>
        <family val="2"/>
      </rPr>
      <t>RR,</t>
    </r>
    <r>
      <rPr>
        <sz val="10"/>
        <rFont val="Arial"/>
        <family val="2"/>
      </rPr>
      <t xml:space="preserve"> Obs</t>
    </r>
  </si>
  <si>
    <t>1 Rec</t>
  </si>
  <si>
    <t>1 Clin Coord</t>
  </si>
  <si>
    <t>8:00 - 12:30</t>
  </si>
  <si>
    <t>2:00 - 4:30</t>
  </si>
  <si>
    <t>M, T, W</t>
  </si>
  <si>
    <t>8:00 - 11:30</t>
  </si>
  <si>
    <t>5 Asst</t>
  </si>
  <si>
    <t>Reg Thurs</t>
  </si>
  <si>
    <t>CODE</t>
  </si>
  <si>
    <t>PROCEDURE</t>
  </si>
  <si>
    <t>STAT</t>
  </si>
  <si>
    <t>FEE</t>
  </si>
  <si>
    <t>EXAMS</t>
  </si>
  <si>
    <t>ADJUSTMENT</t>
  </si>
  <si>
    <t xml:space="preserve">102 </t>
  </si>
  <si>
    <t>Exam Screening</t>
  </si>
  <si>
    <t>AW-Complex</t>
  </si>
  <si>
    <t>Exam Smile 4 A Lifetime</t>
  </si>
  <si>
    <t>AW-Detail Bends w/Dr</t>
  </si>
  <si>
    <t>Start Elastics</t>
  </si>
  <si>
    <t xml:space="preserve">OBSERVATION/RECALL </t>
  </si>
  <si>
    <t>Stop Elastics</t>
  </si>
  <si>
    <t>Obs - Recall (No Prior Tx)</t>
  </si>
  <si>
    <t>Observ</t>
  </si>
  <si>
    <t>Retie / Eval for Deband &amp; Imp for Ret</t>
  </si>
  <si>
    <t>Obs - Recall Ready (No Prior Tx)</t>
  </si>
  <si>
    <t xml:space="preserve">RR </t>
  </si>
  <si>
    <t>Mid Tx Review</t>
  </si>
  <si>
    <t>Obs - Between Phases with Appl/Ret</t>
  </si>
  <si>
    <t>OBS 2</t>
  </si>
  <si>
    <t>Obs - Between Phases</t>
  </si>
  <si>
    <t>Btwn Phases</t>
  </si>
  <si>
    <t>Ck Appl/Eruption/Quick Check</t>
  </si>
  <si>
    <t>Obs - Between Phases Ready</t>
  </si>
  <si>
    <t>RECORDS / SEPS</t>
  </si>
  <si>
    <t>Continuation of Tx-Transfer</t>
  </si>
  <si>
    <t>201</t>
  </si>
  <si>
    <t>Records - Limited (No Models)</t>
  </si>
  <si>
    <t>210</t>
  </si>
  <si>
    <t xml:space="preserve">Panographic X-Ray  </t>
  </si>
  <si>
    <t>211</t>
  </si>
  <si>
    <t>Cephalometric X-ray (Lateral)</t>
  </si>
  <si>
    <t xml:space="preserve">REMOVE / DEBAND  </t>
  </si>
  <si>
    <t>212</t>
  </si>
  <si>
    <t>Cephalometric X-ray (Frontal)</t>
  </si>
  <si>
    <t>Retention</t>
  </si>
  <si>
    <t>213</t>
  </si>
  <si>
    <t>CT Scan</t>
  </si>
  <si>
    <t>220</t>
  </si>
  <si>
    <t>Study Models</t>
  </si>
  <si>
    <t>222</t>
  </si>
  <si>
    <t>Photos</t>
  </si>
  <si>
    <t>Deband w/Fee &amp; Retainers</t>
  </si>
  <si>
    <t>230</t>
  </si>
  <si>
    <t>Records - Surgical</t>
  </si>
  <si>
    <t>Deband U/L, FR - No Ret</t>
  </si>
  <si>
    <t>Inactive</t>
  </si>
  <si>
    <t>CONS</t>
  </si>
  <si>
    <t>Early Release Form w/Signature</t>
  </si>
  <si>
    <t>SEPARATORS</t>
  </si>
  <si>
    <t>DB 1st Arch Invis/Brkts</t>
  </si>
  <si>
    <r>
      <t xml:space="preserve">Separators - Start Tx  </t>
    </r>
    <r>
      <rPr>
        <sz val="11"/>
        <color rgb="FFFF0000"/>
        <rFont val="Arial"/>
        <family val="2"/>
      </rPr>
      <t>(FIN)</t>
    </r>
  </si>
  <si>
    <t>DB Remaining Arch Invis-Brkts</t>
  </si>
  <si>
    <t xml:space="preserve">Remove Banded Appl </t>
  </si>
  <si>
    <t>Ck Status</t>
  </si>
  <si>
    <t>FIN</t>
  </si>
  <si>
    <t>Confirm Financial Arrangements</t>
  </si>
  <si>
    <t>Remove Bonded Retainer</t>
  </si>
  <si>
    <t>SCANS / IMPRESSIONS</t>
  </si>
  <si>
    <t>End Rem Ret Tx - Phase I</t>
  </si>
  <si>
    <t>303</t>
  </si>
  <si>
    <r>
      <t xml:space="preserve">Imp To Replace  Bleach Tray </t>
    </r>
    <r>
      <rPr>
        <sz val="11"/>
        <color rgb="FFFF0000"/>
        <rFont val="Arial"/>
        <family val="2"/>
      </rPr>
      <t xml:space="preserve"> (FIN)</t>
    </r>
  </si>
  <si>
    <t>End Rem Ret - Tx - Ltd Tx</t>
  </si>
  <si>
    <r>
      <t>Imp To Replace  Essix</t>
    </r>
    <r>
      <rPr>
        <sz val="11"/>
        <color rgb="FFFF0000"/>
        <rFont val="Arial"/>
        <family val="2"/>
      </rPr>
      <t xml:space="preserve"> (FIN)</t>
    </r>
  </si>
  <si>
    <t>Ck  Ret Between Phases</t>
  </si>
  <si>
    <r>
      <t xml:space="preserve">Imp for Essix (Not our Pat)  </t>
    </r>
    <r>
      <rPr>
        <sz val="11"/>
        <color rgb="FFFF0000"/>
        <rFont val="Arial"/>
        <family val="2"/>
      </rPr>
      <t>(FIN)</t>
    </r>
  </si>
  <si>
    <t>306</t>
  </si>
  <si>
    <r>
      <t xml:space="preserve">Scan for Hawley </t>
    </r>
    <r>
      <rPr>
        <sz val="11"/>
        <color rgb="FFFF0000"/>
        <rFont val="Arial"/>
        <family val="2"/>
      </rPr>
      <t>(FIN)</t>
    </r>
  </si>
  <si>
    <t>Alumni</t>
  </si>
  <si>
    <t>307</t>
  </si>
  <si>
    <r>
      <t xml:space="preserve">Scan for Hawley (Not our Pat) </t>
    </r>
    <r>
      <rPr>
        <sz val="11"/>
        <color rgb="FFFF0000"/>
        <rFont val="Arial"/>
        <family val="2"/>
      </rPr>
      <t>(FIN)</t>
    </r>
  </si>
  <si>
    <t>308</t>
  </si>
  <si>
    <r>
      <t>Scan for Spring Retainer</t>
    </r>
    <r>
      <rPr>
        <sz val="11"/>
        <color rgb="FFFF0000"/>
        <rFont val="Arial"/>
        <family val="2"/>
      </rPr>
      <t xml:space="preserve"> (FIN)</t>
    </r>
  </si>
  <si>
    <t>Ck Ret After Dismissed w/Fee</t>
  </si>
  <si>
    <t>309</t>
  </si>
  <si>
    <t>ALIGNERS</t>
  </si>
  <si>
    <t>REPAIRS</t>
  </si>
  <si>
    <t>350</t>
  </si>
  <si>
    <r>
      <t xml:space="preserve">Invis-Scan Aligners  </t>
    </r>
    <r>
      <rPr>
        <sz val="11"/>
        <color rgb="FFFF0000"/>
        <rFont val="Arial"/>
        <family val="2"/>
      </rPr>
      <t xml:space="preserve"> (FIN)</t>
    </r>
  </si>
  <si>
    <t>Repair-Short</t>
  </si>
  <si>
    <t>Invis-Del Initial  Aligners, Att &amp; IPR</t>
  </si>
  <si>
    <t>Repair-Long</t>
  </si>
  <si>
    <t>Invis-Scan for Refinement</t>
  </si>
  <si>
    <t>354</t>
  </si>
  <si>
    <t>MISCELLANEOUS</t>
  </si>
  <si>
    <t>Invis-Debond &amp; Bonded Rets</t>
  </si>
  <si>
    <t>Office Visit Charge</t>
  </si>
  <si>
    <t>356</t>
  </si>
  <si>
    <t>Invis-Del add'l w/IPR</t>
  </si>
  <si>
    <t>Transfer Out</t>
  </si>
  <si>
    <t>357</t>
  </si>
  <si>
    <t>WaterPik Water Flosser</t>
  </si>
  <si>
    <t>DELIVER APPLIANCES</t>
  </si>
  <si>
    <t>Emergency Kit</t>
  </si>
  <si>
    <t>Deliver Appliance  &amp; Bond</t>
  </si>
  <si>
    <t>Bleaching Kit</t>
  </si>
  <si>
    <t xml:space="preserve">Deliver Herbst  </t>
  </si>
  <si>
    <t>Bleaching - Touch Up Kit</t>
  </si>
  <si>
    <t>Transfer Recs Fee After Dismissal</t>
  </si>
  <si>
    <t>Deliver Headgear / Facemask</t>
  </si>
  <si>
    <t>Deliver Appliance (QH, LA, W, Nance)</t>
  </si>
  <si>
    <t>Bridge</t>
  </si>
  <si>
    <t>Deliver Spring Retainer</t>
  </si>
  <si>
    <t>Bridge Repair</t>
  </si>
  <si>
    <t>411</t>
  </si>
  <si>
    <t>Deliver Forsus/Powerscope</t>
  </si>
  <si>
    <t>Bridge Replacement</t>
  </si>
  <si>
    <t>873</t>
  </si>
  <si>
    <t>Go 10 Trays</t>
  </si>
  <si>
    <t>413</t>
  </si>
  <si>
    <t>Deliver AdvanSync Arms</t>
  </si>
  <si>
    <t>414</t>
  </si>
  <si>
    <t>BAND/BOND</t>
  </si>
  <si>
    <t xml:space="preserve">   RP-Broken Appl</t>
  </si>
  <si>
    <r>
      <t xml:space="preserve">Bond 2 Arches  </t>
    </r>
    <r>
      <rPr>
        <sz val="11"/>
        <color rgb="FFFF0000"/>
        <rFont val="Arial"/>
        <family val="2"/>
      </rPr>
      <t>(FIN)</t>
    </r>
  </si>
  <si>
    <t xml:space="preserve">   RP-Replace Herbst</t>
  </si>
  <si>
    <r>
      <t xml:space="preserve">B/B 1 Arch   </t>
    </r>
    <r>
      <rPr>
        <sz val="11"/>
        <color rgb="FFFF0000"/>
        <rFont val="Arial"/>
        <family val="2"/>
      </rPr>
      <t>(FIN)</t>
    </r>
  </si>
  <si>
    <t xml:space="preserve">   RP-Forsus</t>
  </si>
  <si>
    <r>
      <t xml:space="preserve">Bond 1 Arch/Bond Remaining </t>
    </r>
    <r>
      <rPr>
        <b/>
        <i/>
        <sz val="11"/>
        <rFont val="Arial"/>
        <family val="2"/>
      </rPr>
      <t>(In Tx</t>
    </r>
    <r>
      <rPr>
        <sz val="11"/>
        <rFont val="Arial"/>
        <family val="2"/>
      </rPr>
      <t>)</t>
    </r>
  </si>
  <si>
    <t>Replace Pontic(s) only</t>
  </si>
  <si>
    <t>521</t>
  </si>
  <si>
    <r>
      <t xml:space="preserve">Bond/Limited Tx </t>
    </r>
    <r>
      <rPr>
        <sz val="11"/>
        <color rgb="FFFF0000"/>
        <rFont val="Arial"/>
        <family val="2"/>
      </rPr>
      <t>(FIN)</t>
    </r>
  </si>
  <si>
    <t>Replace Essix w/Pontic</t>
  </si>
  <si>
    <r>
      <t xml:space="preserve">Bond 2 x 4, 2 Arches  </t>
    </r>
    <r>
      <rPr>
        <sz val="11"/>
        <color rgb="FFFF0000"/>
        <rFont val="Arial"/>
        <family val="2"/>
      </rPr>
      <t>(FIN)</t>
    </r>
  </si>
  <si>
    <t>525</t>
  </si>
  <si>
    <t>Bond 7's</t>
  </si>
  <si>
    <t>$45/125</t>
  </si>
  <si>
    <t>Bond Ret Replacement</t>
  </si>
  <si>
    <t>$150/375</t>
  </si>
  <si>
    <r>
      <t xml:space="preserve">Bond 2 Arch/Bond 2x4 </t>
    </r>
    <r>
      <rPr>
        <sz val="10"/>
        <color rgb="FFFF0000"/>
        <rFont val="Arial"/>
        <family val="2"/>
      </rPr>
      <t>FIN</t>
    </r>
  </si>
  <si>
    <t xml:space="preserve">504 </t>
  </si>
  <si>
    <t>KL Owen Delivery</t>
  </si>
  <si>
    <t>Extra Special Care</t>
  </si>
  <si>
    <t>TAD</t>
  </si>
  <si>
    <t>Del Appliance</t>
  </si>
  <si>
    <t>Deliver Forsus</t>
  </si>
  <si>
    <r>
      <t xml:space="preserve">Separators - Start Tx  </t>
    </r>
    <r>
      <rPr>
        <sz val="9"/>
        <color rgb="FFFF0000"/>
        <rFont val="Arial"/>
        <family val="2"/>
      </rPr>
      <t>(FIN)</t>
    </r>
  </si>
  <si>
    <t>End Removeablle Ret-Ltd Tx</t>
  </si>
  <si>
    <t>Thurs School Year</t>
  </si>
  <si>
    <t>M-T-W School Year</t>
  </si>
  <si>
    <t>Days worked on Mon Tues  Wed School Year</t>
  </si>
  <si>
    <t>Days worked on Mon Tues Wed Summer</t>
  </si>
  <si>
    <t>Days worked on Thurs Summer</t>
  </si>
  <si>
    <t>Totals</t>
  </si>
  <si>
    <t>Totals for Days Worked During School Months</t>
  </si>
  <si>
    <t>Days worked on Thurs School Year</t>
  </si>
  <si>
    <t xml:space="preserve">Totals for Days Worked During Summer </t>
  </si>
  <si>
    <t>Total for M-T-W Summer Hours</t>
  </si>
  <si>
    <t>Total for Thurs Summer Hours</t>
  </si>
  <si>
    <t>8 Charis</t>
  </si>
  <si>
    <t>Actual Chairs</t>
  </si>
  <si>
    <t>Scheduling</t>
  </si>
  <si>
    <t>2 Exam Chair</t>
  </si>
  <si>
    <t xml:space="preserve"> 1 Recs chair</t>
  </si>
  <si>
    <t>1/2 Teri Chair</t>
  </si>
  <si>
    <t>5 Clinical chairs</t>
  </si>
  <si>
    <t>Dr Mins</t>
  </si>
  <si>
    <t>5 Staff Mins</t>
  </si>
  <si>
    <t>Teri</t>
  </si>
  <si>
    <t>"ish"</t>
  </si>
  <si>
    <t>Thursday School Year</t>
  </si>
  <si>
    <t>BOND  (Continued)</t>
  </si>
  <si>
    <t>Summer Thurs</t>
  </si>
  <si>
    <t>8:00 - 2:00</t>
  </si>
  <si>
    <t>Deliver Bonded Retainer per arch</t>
  </si>
  <si>
    <t>504</t>
  </si>
  <si>
    <t>Bond KL Owen-2 Arches</t>
  </si>
  <si>
    <t>Virtual Hygiene Ck</t>
  </si>
  <si>
    <t>Prevident</t>
  </si>
  <si>
    <t>185 175</t>
  </si>
  <si>
    <r>
      <t xml:space="preserve">Scan for Appl </t>
    </r>
    <r>
      <rPr>
        <i/>
        <sz val="10"/>
        <rFont val="Arial"/>
        <family val="2"/>
      </rPr>
      <t>(QH, W, LA,Nance)</t>
    </r>
    <r>
      <rPr>
        <sz val="11"/>
        <rFont val="Arial"/>
        <family val="2"/>
      </rPr>
      <t xml:space="preserve"> (</t>
    </r>
    <r>
      <rPr>
        <sz val="11"/>
        <color rgb="FFFF0000"/>
        <rFont val="Arial"/>
        <family val="2"/>
      </rPr>
      <t>FIN)</t>
    </r>
  </si>
  <si>
    <t>Virtual OH Ck</t>
  </si>
  <si>
    <r>
      <t xml:space="preserve">Custom Tx-Scan  </t>
    </r>
    <r>
      <rPr>
        <sz val="10"/>
        <color rgb="FFFF0000"/>
        <rFont val="Arial"/>
        <family val="2"/>
      </rPr>
      <t>(FIN)</t>
    </r>
  </si>
  <si>
    <t>Teri 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</si>
</sst>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4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u/>
      <sz val="10"/>
      <color theme="10"/>
      <name val="Arial"/>
      <family val="2"/>
    </font>
    <font>
      <sz val="10"/>
      <color theme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8"/>
      <name val="Helv"/>
    </font>
    <font>
      <b/>
      <sz val="12"/>
      <name val="Arial"/>
      <family val="2"/>
    </font>
    <font>
      <sz val="7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1"/>
      <name val="Geneva"/>
    </font>
    <font>
      <sz val="11"/>
      <color indexed="10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9AD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rgb="FFCCFF9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7" borderId="0" applyNumberFormat="0" applyBorder="0" applyAlignment="0" applyProtection="0"/>
    <xf numFmtId="0" fontId="26" fillId="0" borderId="0"/>
    <xf numFmtId="0" fontId="22" fillId="0" borderId="0"/>
    <xf numFmtId="0" fontId="2" fillId="0" borderId="0"/>
    <xf numFmtId="0" fontId="2" fillId="4" borderId="7" applyNumberFormat="0" applyFont="0" applyAlignment="0" applyProtection="0"/>
    <xf numFmtId="0" fontId="19" fillId="16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212">
    <xf numFmtId="0" fontId="0" fillId="0" borderId="0" xfId="0"/>
    <xf numFmtId="49" fontId="5" fillId="0" borderId="0" xfId="0" applyNumberFormat="1" applyFont="1" applyAlignment="1">
      <alignment horizontal="center"/>
    </xf>
    <xf numFmtId="0" fontId="23" fillId="0" borderId="0" xfId="39" applyFont="1" applyAlignment="1">
      <alignment horizontal="center"/>
    </xf>
    <xf numFmtId="0" fontId="2" fillId="0" borderId="0" xfId="39" applyAlignment="1">
      <alignment horizontal="left"/>
    </xf>
    <xf numFmtId="0" fontId="23" fillId="24" borderId="0" xfId="39" applyFont="1" applyFill="1" applyAlignment="1">
      <alignment horizontal="center"/>
    </xf>
    <xf numFmtId="0" fontId="2" fillId="24" borderId="0" xfId="39" applyFill="1" applyAlignment="1">
      <alignment horizontal="left"/>
    </xf>
    <xf numFmtId="49" fontId="2" fillId="24" borderId="0" xfId="39" applyNumberFormat="1" applyFill="1" applyAlignment="1">
      <alignment horizontal="left"/>
    </xf>
    <xf numFmtId="0" fontId="2" fillId="24" borderId="0" xfId="39" applyFill="1"/>
    <xf numFmtId="0" fontId="23" fillId="23" borderId="0" xfId="39" applyFont="1" applyFill="1" applyAlignment="1">
      <alignment horizontal="center"/>
    </xf>
    <xf numFmtId="0" fontId="23" fillId="25" borderId="0" xfId="39" applyFont="1" applyFill="1" applyAlignment="1">
      <alignment horizontal="center"/>
    </xf>
    <xf numFmtId="0" fontId="23" fillId="22" borderId="0" xfId="39" applyFont="1" applyFill="1" applyAlignment="1">
      <alignment horizontal="center"/>
    </xf>
    <xf numFmtId="0" fontId="23" fillId="27" borderId="0" xfId="39" applyFont="1" applyFill="1" applyAlignment="1">
      <alignment horizontal="center"/>
    </xf>
    <xf numFmtId="0" fontId="23" fillId="21" borderId="0" xfId="39" applyFont="1" applyFill="1" applyAlignment="1">
      <alignment horizontal="center"/>
    </xf>
    <xf numFmtId="0" fontId="2" fillId="24" borderId="0" xfId="39" applyFill="1" applyAlignment="1">
      <alignment horizontal="center"/>
    </xf>
    <xf numFmtId="0" fontId="2" fillId="0" borderId="0" xfId="39"/>
    <xf numFmtId="0" fontId="23" fillId="29" borderId="0" xfId="39" applyFont="1" applyFill="1" applyAlignment="1">
      <alignment horizontal="center"/>
    </xf>
    <xf numFmtId="0" fontId="23" fillId="18" borderId="0" xfId="39" applyFont="1" applyFill="1" applyAlignment="1">
      <alignment horizontal="center"/>
    </xf>
    <xf numFmtId="0" fontId="2" fillId="19" borderId="0" xfId="39" applyFill="1"/>
    <xf numFmtId="0" fontId="2" fillId="19" borderId="0" xfId="39" applyFill="1" applyAlignment="1">
      <alignment horizontal="left"/>
    </xf>
    <xf numFmtId="0" fontId="23" fillId="30" borderId="0" xfId="39" applyFont="1" applyFill="1" applyAlignment="1">
      <alignment horizontal="center"/>
    </xf>
    <xf numFmtId="0" fontId="23" fillId="30" borderId="0" xfId="39" applyFont="1" applyFill="1" applyAlignment="1">
      <alignment horizontal="center" vertical="center"/>
    </xf>
    <xf numFmtId="0" fontId="23" fillId="21" borderId="0" xfId="39" applyFont="1" applyFill="1" applyAlignment="1">
      <alignment horizontal="center" vertical="center"/>
    </xf>
    <xf numFmtId="0" fontId="23" fillId="31" borderId="0" xfId="39" applyFont="1" applyFill="1" applyAlignment="1">
      <alignment horizontal="center"/>
    </xf>
    <xf numFmtId="0" fontId="25" fillId="24" borderId="0" xfId="39" applyFont="1" applyFill="1" applyAlignment="1">
      <alignment horizontal="left"/>
    </xf>
    <xf numFmtId="0" fontId="25" fillId="0" borderId="0" xfId="39" applyFont="1" applyAlignment="1">
      <alignment horizontal="left"/>
    </xf>
    <xf numFmtId="0" fontId="25" fillId="24" borderId="0" xfId="39" applyFont="1" applyFill="1"/>
    <xf numFmtId="49" fontId="25" fillId="24" borderId="0" xfId="39" applyNumberFormat="1" applyFont="1" applyFill="1" applyAlignment="1">
      <alignment horizontal="center"/>
    </xf>
    <xf numFmtId="0" fontId="27" fillId="24" borderId="0" xfId="39" applyFont="1" applyFill="1" applyAlignment="1">
      <alignment horizontal="center"/>
    </xf>
    <xf numFmtId="49" fontId="25" fillId="22" borderId="0" xfId="39" applyNumberFormat="1" applyFont="1" applyFill="1" applyAlignment="1">
      <alignment horizontal="center"/>
    </xf>
    <xf numFmtId="0" fontId="25" fillId="22" borderId="0" xfId="39" applyFont="1" applyFill="1"/>
    <xf numFmtId="0" fontId="25" fillId="19" borderId="0" xfId="39" applyFont="1" applyFill="1" applyAlignment="1">
      <alignment horizontal="left"/>
    </xf>
    <xf numFmtId="49" fontId="27" fillId="24" borderId="0" xfId="39" applyNumberFormat="1" applyFont="1" applyFill="1" applyAlignment="1">
      <alignment horizontal="center"/>
    </xf>
    <xf numFmtId="49" fontId="27" fillId="0" borderId="0" xfId="39" applyNumberFormat="1" applyFont="1" applyAlignment="1">
      <alignment horizontal="center"/>
    </xf>
    <xf numFmtId="49" fontId="27" fillId="29" borderId="0" xfId="39" applyNumberFormat="1" applyFont="1" applyFill="1" applyAlignment="1">
      <alignment horizontal="center"/>
    </xf>
    <xf numFmtId="0" fontId="30" fillId="23" borderId="0" xfId="46" applyFont="1" applyFill="1" applyBorder="1" applyAlignment="1">
      <alignment horizontal="center"/>
    </xf>
    <xf numFmtId="0" fontId="31" fillId="32" borderId="0" xfId="39" applyFont="1" applyFill="1" applyAlignment="1">
      <alignment horizontal="center"/>
    </xf>
    <xf numFmtId="0" fontId="31" fillId="33" borderId="0" xfId="39" applyFont="1" applyFill="1" applyAlignment="1">
      <alignment horizontal="center"/>
    </xf>
    <xf numFmtId="0" fontId="31" fillId="28" borderId="0" xfId="39" applyFont="1" applyFill="1" applyAlignment="1">
      <alignment horizontal="center"/>
    </xf>
    <xf numFmtId="0" fontId="31" fillId="26" borderId="0" xfId="39" applyFont="1" applyFill="1" applyAlignment="1">
      <alignment horizontal="center"/>
    </xf>
    <xf numFmtId="0" fontId="31" fillId="34" borderId="0" xfId="39" applyFont="1" applyFill="1" applyAlignment="1">
      <alignment horizontal="center"/>
    </xf>
    <xf numFmtId="0" fontId="2" fillId="20" borderId="19" xfId="39" applyFill="1" applyBorder="1" applyAlignment="1">
      <alignment horizontal="left"/>
    </xf>
    <xf numFmtId="0" fontId="2" fillId="20" borderId="18" xfId="39" applyFill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20" borderId="22" xfId="39" applyFill="1" applyBorder="1" applyAlignment="1">
      <alignment horizontal="left"/>
    </xf>
    <xf numFmtId="0" fontId="2" fillId="20" borderId="23" xfId="39" applyFill="1" applyBorder="1" applyAlignment="1">
      <alignment horizontal="left"/>
    </xf>
    <xf numFmtId="49" fontId="2" fillId="0" borderId="20" xfId="0" applyNumberFormat="1" applyFont="1" applyBorder="1" applyAlignment="1">
      <alignment horizontal="left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4" xfId="39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49" fontId="2" fillId="0" borderId="24" xfId="0" applyNumberFormat="1" applyFont="1" applyBorder="1" applyAlignment="1">
      <alignment horizontal="left"/>
    </xf>
    <xf numFmtId="0" fontId="2" fillId="0" borderId="25" xfId="0" applyFont="1" applyBorder="1" applyAlignment="1">
      <alignment horizontal="left" wrapText="1"/>
    </xf>
    <xf numFmtId="0" fontId="2" fillId="0" borderId="25" xfId="39" applyBorder="1" applyAlignment="1">
      <alignment horizontal="left"/>
    </xf>
    <xf numFmtId="0" fontId="2" fillId="0" borderId="22" xfId="39" applyBorder="1" applyAlignment="1">
      <alignment horizontal="left"/>
    </xf>
    <xf numFmtId="0" fontId="2" fillId="0" borderId="23" xfId="39" applyBorder="1" applyAlignment="1">
      <alignment horizontal="left"/>
    </xf>
    <xf numFmtId="49" fontId="2" fillId="0" borderId="21" xfId="0" applyNumberFormat="1" applyFont="1" applyBorder="1" applyAlignment="1">
      <alignment horizontal="left"/>
    </xf>
    <xf numFmtId="0" fontId="2" fillId="20" borderId="20" xfId="0" applyFont="1" applyFill="1" applyBorder="1" applyAlignment="1">
      <alignment horizontal="left"/>
    </xf>
    <xf numFmtId="49" fontId="2" fillId="20" borderId="24" xfId="0" applyNumberFormat="1" applyFont="1" applyFill="1" applyBorder="1" applyAlignment="1">
      <alignment horizontal="left"/>
    </xf>
    <xf numFmtId="0" fontId="2" fillId="20" borderId="25" xfId="0" applyFont="1" applyFill="1" applyBorder="1" applyAlignment="1">
      <alignment horizontal="left" wrapText="1"/>
    </xf>
    <xf numFmtId="0" fontId="2" fillId="20" borderId="24" xfId="0" applyFont="1" applyFill="1" applyBorder="1" applyAlignment="1">
      <alignment horizontal="left"/>
    </xf>
    <xf numFmtId="0" fontId="2" fillId="20" borderId="22" xfId="0" applyFont="1" applyFill="1" applyBorder="1" applyAlignment="1">
      <alignment horizontal="left"/>
    </xf>
    <xf numFmtId="0" fontId="2" fillId="20" borderId="23" xfId="0" applyFont="1" applyFill="1" applyBorder="1" applyAlignment="1">
      <alignment horizontal="left" wrapText="1"/>
    </xf>
    <xf numFmtId="0" fontId="2" fillId="0" borderId="2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20" xfId="39" applyBorder="1" applyAlignment="1">
      <alignment horizontal="left"/>
    </xf>
    <xf numFmtId="0" fontId="2" fillId="0" borderId="21" xfId="39" applyBorder="1" applyAlignment="1">
      <alignment horizontal="left"/>
    </xf>
    <xf numFmtId="0" fontId="2" fillId="0" borderId="25" xfId="39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0" borderId="0" xfId="39" applyFont="1" applyAlignment="1">
      <alignment horizontal="left"/>
    </xf>
    <xf numFmtId="0" fontId="31" fillId="0" borderId="0" xfId="39" applyFont="1" applyAlignment="1">
      <alignment horizontal="center"/>
    </xf>
    <xf numFmtId="0" fontId="23" fillId="18" borderId="13" xfId="39" applyFont="1" applyFill="1" applyBorder="1" applyAlignment="1">
      <alignment horizontal="center"/>
    </xf>
    <xf numFmtId="0" fontId="23" fillId="0" borderId="28" xfId="39" applyFont="1" applyBorder="1" applyAlignment="1">
      <alignment horizontal="center"/>
    </xf>
    <xf numFmtId="0" fontId="27" fillId="0" borderId="28" xfId="39" applyFont="1" applyBorder="1" applyAlignment="1">
      <alignment horizontal="center" wrapText="1"/>
    </xf>
    <xf numFmtId="0" fontId="23" fillId="18" borderId="28" xfId="39" applyFont="1" applyFill="1" applyBorder="1" applyAlignment="1">
      <alignment horizontal="center"/>
    </xf>
    <xf numFmtId="0" fontId="23" fillId="0" borderId="29" xfId="39" applyFont="1" applyBorder="1" applyAlignment="1">
      <alignment horizontal="center"/>
    </xf>
    <xf numFmtId="0" fontId="23" fillId="0" borderId="27" xfId="39" applyFont="1" applyBorder="1" applyAlignment="1">
      <alignment horizontal="center"/>
    </xf>
    <xf numFmtId="0" fontId="23" fillId="18" borderId="15" xfId="39" applyFont="1" applyFill="1" applyBorder="1" applyAlignment="1">
      <alignment horizontal="center"/>
    </xf>
    <xf numFmtId="0" fontId="24" fillId="35" borderId="19" xfId="39" applyFont="1" applyFill="1" applyBorder="1" applyAlignment="1">
      <alignment horizontal="center" wrapText="1"/>
    </xf>
    <xf numFmtId="0" fontId="2" fillId="18" borderId="13" xfId="39" applyFill="1" applyBorder="1"/>
    <xf numFmtId="0" fontId="23" fillId="0" borderId="20" xfId="39" applyFont="1" applyBorder="1" applyAlignment="1">
      <alignment horizontal="center"/>
    </xf>
    <xf numFmtId="0" fontId="27" fillId="0" borderId="11" xfId="39" applyFont="1" applyBorder="1" applyAlignment="1">
      <alignment horizontal="center"/>
    </xf>
    <xf numFmtId="0" fontId="2" fillId="18" borderId="30" xfId="39" applyFill="1" applyBorder="1"/>
    <xf numFmtId="0" fontId="3" fillId="0" borderId="11" xfId="39" applyFont="1" applyBorder="1" applyAlignment="1">
      <alignment horizontal="center" wrapText="1"/>
    </xf>
    <xf numFmtId="0" fontId="2" fillId="35" borderId="11" xfId="39" applyFill="1" applyBorder="1" applyAlignment="1">
      <alignment horizontal="center"/>
    </xf>
    <xf numFmtId="0" fontId="2" fillId="35" borderId="0" xfId="39" applyFill="1" applyAlignment="1">
      <alignment horizontal="center"/>
    </xf>
    <xf numFmtId="0" fontId="2" fillId="35" borderId="11" xfId="39" applyFill="1" applyBorder="1"/>
    <xf numFmtId="0" fontId="2" fillId="35" borderId="12" xfId="39" applyFill="1" applyBorder="1"/>
    <xf numFmtId="0" fontId="2" fillId="18" borderId="15" xfId="39" applyFill="1" applyBorder="1"/>
    <xf numFmtId="0" fontId="2" fillId="0" borderId="0" xfId="39" applyAlignment="1">
      <alignment horizontal="center"/>
    </xf>
    <xf numFmtId="0" fontId="2" fillId="18" borderId="31" xfId="39" applyFill="1" applyBorder="1"/>
    <xf numFmtId="0" fontId="2" fillId="0" borderId="15" xfId="39" applyBorder="1" applyAlignment="1">
      <alignment horizontal="center"/>
    </xf>
    <xf numFmtId="0" fontId="2" fillId="35" borderId="0" xfId="39" applyFill="1"/>
    <xf numFmtId="0" fontId="2" fillId="37" borderId="0" xfId="39" applyFill="1" applyAlignment="1">
      <alignment horizontal="center"/>
    </xf>
    <xf numFmtId="0" fontId="2" fillId="0" borderId="32" xfId="39" applyBorder="1"/>
    <xf numFmtId="0" fontId="2" fillId="35" borderId="32" xfId="39" applyFill="1" applyBorder="1"/>
    <xf numFmtId="0" fontId="2" fillId="0" borderId="15" xfId="39" applyBorder="1"/>
    <xf numFmtId="0" fontId="2" fillId="36" borderId="15" xfId="39" applyFill="1" applyBorder="1"/>
    <xf numFmtId="0" fontId="2" fillId="0" borderId="17" xfId="39" applyBorder="1"/>
    <xf numFmtId="0" fontId="2" fillId="18" borderId="33" xfId="39" applyFill="1" applyBorder="1"/>
    <xf numFmtId="0" fontId="2" fillId="0" borderId="17" xfId="39" applyBorder="1" applyAlignment="1">
      <alignment horizontal="center"/>
    </xf>
    <xf numFmtId="0" fontId="2" fillId="0" borderId="16" xfId="39" applyBorder="1" applyAlignment="1">
      <alignment horizontal="center"/>
    </xf>
    <xf numFmtId="0" fontId="2" fillId="38" borderId="15" xfId="39" applyFill="1" applyBorder="1"/>
    <xf numFmtId="0" fontId="2" fillId="0" borderId="14" xfId="39" applyBorder="1"/>
    <xf numFmtId="0" fontId="34" fillId="18" borderId="17" xfId="39" applyFont="1" applyFill="1" applyBorder="1"/>
    <xf numFmtId="0" fontId="2" fillId="18" borderId="17" xfId="39" applyFill="1" applyBorder="1"/>
    <xf numFmtId="0" fontId="2" fillId="18" borderId="17" xfId="39" applyFill="1" applyBorder="1" applyAlignment="1">
      <alignment horizontal="center"/>
    </xf>
    <xf numFmtId="0" fontId="3" fillId="0" borderId="0" xfId="39" applyFont="1" applyAlignment="1">
      <alignment horizontal="center"/>
    </xf>
    <xf numFmtId="0" fontId="23" fillId="0" borderId="0" xfId="39" applyFont="1"/>
    <xf numFmtId="0" fontId="4" fillId="0" borderId="24" xfId="39" applyFont="1" applyBorder="1"/>
    <xf numFmtId="0" fontId="4" fillId="39" borderId="24" xfId="39" applyFont="1" applyFill="1" applyBorder="1"/>
    <xf numFmtId="0" fontId="2" fillId="23" borderId="0" xfId="39" applyFill="1" applyAlignment="1">
      <alignment horizontal="center"/>
    </xf>
    <xf numFmtId="0" fontId="23" fillId="0" borderId="0" xfId="39" applyFont="1" applyAlignment="1">
      <alignment horizontal="center" wrapText="1"/>
    </xf>
    <xf numFmtId="1" fontId="2" fillId="0" borderId="0" xfId="39" applyNumberFormat="1" applyAlignment="1">
      <alignment horizontal="center"/>
    </xf>
    <xf numFmtId="1" fontId="23" fillId="0" borderId="0" xfId="39" applyNumberFormat="1" applyFont="1" applyAlignment="1">
      <alignment horizontal="center"/>
    </xf>
    <xf numFmtId="0" fontId="4" fillId="0" borderId="0" xfId="39" applyFont="1" applyAlignment="1">
      <alignment horizontal="center"/>
    </xf>
    <xf numFmtId="0" fontId="35" fillId="0" borderId="0" xfId="39" applyFont="1" applyAlignment="1">
      <alignment horizontal="center"/>
    </xf>
    <xf numFmtId="49" fontId="23" fillId="0" borderId="34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164" fontId="23" fillId="0" borderId="11" xfId="0" applyNumberFormat="1" applyFont="1" applyBorder="1" applyAlignment="1">
      <alignment horizontal="center"/>
    </xf>
    <xf numFmtId="0" fontId="2" fillId="18" borderId="11" xfId="0" applyFont="1" applyFill="1" applyBorder="1"/>
    <xf numFmtId="49" fontId="23" fillId="0" borderId="11" xfId="0" applyNumberFormat="1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center" wrapText="1"/>
    </xf>
    <xf numFmtId="164" fontId="23" fillId="0" borderId="12" xfId="0" applyNumberFormat="1" applyFont="1" applyBorder="1" applyAlignment="1">
      <alignment horizontal="center"/>
    </xf>
    <xf numFmtId="0" fontId="2" fillId="0" borderId="0" xfId="0" applyFont="1"/>
    <xf numFmtId="49" fontId="4" fillId="0" borderId="13" xfId="0" applyNumberFormat="1" applyFont="1" applyBorder="1" applyAlignment="1">
      <alignment horizontal="center"/>
    </xf>
    <xf numFmtId="164" fontId="23" fillId="0" borderId="1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49" fontId="5" fillId="0" borderId="1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2" fillId="0" borderId="15" xfId="0" applyNumberFormat="1" applyFont="1" applyBorder="1" applyAlignment="1">
      <alignment horizontal="center"/>
    </xf>
    <xf numFmtId="164" fontId="25" fillId="0" borderId="15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0" fillId="0" borderId="0" xfId="0" applyFont="1"/>
    <xf numFmtId="0" fontId="5" fillId="0" borderId="0" xfId="0" applyFont="1" applyAlignment="1">
      <alignment horizontal="right"/>
    </xf>
    <xf numFmtId="0" fontId="41" fillId="0" borderId="0" xfId="0" applyFont="1" applyAlignment="1">
      <alignment horizontal="left"/>
    </xf>
    <xf numFmtId="0" fontId="5" fillId="0" borderId="15" xfId="0" applyFont="1" applyBorder="1"/>
    <xf numFmtId="164" fontId="25" fillId="0" borderId="0" xfId="0" applyNumberFormat="1" applyFont="1" applyAlignment="1">
      <alignment horizontal="center"/>
    </xf>
    <xf numFmtId="0" fontId="38" fillId="0" borderId="0" xfId="0" applyFont="1" applyAlignment="1">
      <alignment horizontal="left"/>
    </xf>
    <xf numFmtId="164" fontId="2" fillId="0" borderId="15" xfId="47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 wrapText="1"/>
    </xf>
    <xf numFmtId="164" fontId="2" fillId="0" borderId="16" xfId="0" applyNumberFormat="1" applyFont="1" applyBorder="1" applyAlignment="1">
      <alignment horizontal="center"/>
    </xf>
    <xf numFmtId="0" fontId="5" fillId="0" borderId="10" xfId="0" applyFont="1" applyBorder="1"/>
    <xf numFmtId="0" fontId="3" fillId="0" borderId="10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164" fontId="25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164" fontId="5" fillId="0" borderId="36" xfId="0" applyNumberFormat="1" applyFont="1" applyBorder="1" applyAlignment="1">
      <alignment horizontal="center"/>
    </xf>
    <xf numFmtId="49" fontId="5" fillId="0" borderId="35" xfId="0" applyNumberFormat="1" applyFont="1" applyBorder="1" applyAlignment="1">
      <alignment horizontal="center"/>
    </xf>
    <xf numFmtId="0" fontId="31" fillId="0" borderId="0" xfId="39" applyFont="1" applyAlignment="1">
      <alignment horizontal="center" wrapText="1"/>
    </xf>
    <xf numFmtId="0" fontId="25" fillId="0" borderId="21" xfId="0" applyFont="1" applyBorder="1" applyAlignment="1">
      <alignment horizontal="left" wrapText="1"/>
    </xf>
    <xf numFmtId="0" fontId="2" fillId="20" borderId="21" xfId="0" applyFont="1" applyFill="1" applyBorder="1" applyAlignment="1">
      <alignment horizontal="left" wrapText="1"/>
    </xf>
    <xf numFmtId="0" fontId="24" fillId="39" borderId="28" xfId="39" applyFont="1" applyFill="1" applyBorder="1" applyAlignment="1">
      <alignment horizontal="center" wrapText="1"/>
    </xf>
    <xf numFmtId="0" fontId="24" fillId="40" borderId="19" xfId="39" applyFont="1" applyFill="1" applyBorder="1" applyAlignment="1">
      <alignment horizontal="center" wrapText="1"/>
    </xf>
    <xf numFmtId="0" fontId="24" fillId="0" borderId="28" xfId="39" applyFont="1" applyBorder="1" applyAlignment="1">
      <alignment horizontal="center" wrapText="1"/>
    </xf>
    <xf numFmtId="0" fontId="2" fillId="0" borderId="36" xfId="39" applyBorder="1" applyAlignment="1">
      <alignment horizontal="center"/>
    </xf>
    <xf numFmtId="0" fontId="2" fillId="0" borderId="35" xfId="39" applyBorder="1" applyAlignment="1">
      <alignment horizontal="center"/>
    </xf>
    <xf numFmtId="0" fontId="24" fillId="23" borderId="19" xfId="39" applyFont="1" applyFill="1" applyBorder="1" applyAlignment="1">
      <alignment horizontal="center" wrapText="1"/>
    </xf>
    <xf numFmtId="0" fontId="24" fillId="41" borderId="19" xfId="39" applyFont="1" applyFill="1" applyBorder="1" applyAlignment="1">
      <alignment horizontal="center" wrapText="1"/>
    </xf>
    <xf numFmtId="0" fontId="24" fillId="42" borderId="19" xfId="39" applyFont="1" applyFill="1" applyBorder="1" applyAlignment="1">
      <alignment horizontal="center" wrapText="1"/>
    </xf>
    <xf numFmtId="0" fontId="2" fillId="0" borderId="10" xfId="39" applyBorder="1" applyAlignment="1">
      <alignment horizontal="center"/>
    </xf>
    <xf numFmtId="0" fontId="4" fillId="40" borderId="19" xfId="39" applyFont="1" applyFill="1" applyBorder="1" applyAlignment="1">
      <alignment horizontal="center" wrapText="1"/>
    </xf>
    <xf numFmtId="0" fontId="24" fillId="43" borderId="19" xfId="39" applyFont="1" applyFill="1" applyBorder="1" applyAlignment="1">
      <alignment horizontal="center" wrapText="1"/>
    </xf>
    <xf numFmtId="0" fontId="4" fillId="43" borderId="10" xfId="39" applyFont="1" applyFill="1" applyBorder="1" applyAlignment="1">
      <alignment horizontal="center" wrapText="1"/>
    </xf>
    <xf numFmtId="0" fontId="23" fillId="0" borderId="28" xfId="39" applyFont="1" applyBorder="1" applyAlignment="1">
      <alignment horizontal="center" wrapText="1"/>
    </xf>
    <xf numFmtId="0" fontId="24" fillId="0" borderId="19" xfId="39" applyFont="1" applyBorder="1" applyAlignment="1">
      <alignment horizontal="center" wrapText="1"/>
    </xf>
    <xf numFmtId="0" fontId="25" fillId="0" borderId="15" xfId="0" applyFont="1" applyBorder="1" applyAlignment="1">
      <alignment horizontal="center"/>
    </xf>
    <xf numFmtId="0" fontId="5" fillId="18" borderId="17" xfId="0" applyFont="1" applyFill="1" applyBorder="1"/>
    <xf numFmtId="0" fontId="24" fillId="0" borderId="18" xfId="39" applyFont="1" applyBorder="1" applyAlignment="1">
      <alignment horizontal="center" wrapText="1"/>
    </xf>
    <xf numFmtId="0" fontId="4" fillId="43" borderId="24" xfId="39" applyFont="1" applyFill="1" applyBorder="1"/>
    <xf numFmtId="0" fontId="2" fillId="23" borderId="22" xfId="39" applyFill="1" applyBorder="1" applyAlignment="1">
      <alignment horizontal="left"/>
    </xf>
    <xf numFmtId="0" fontId="2" fillId="23" borderId="23" xfId="39" applyFill="1" applyBorder="1" applyAlignment="1">
      <alignment horizontal="left"/>
    </xf>
    <xf numFmtId="0" fontId="2" fillId="0" borderId="27" xfId="0" applyFont="1" applyBorder="1" applyAlignment="1">
      <alignment wrapText="1"/>
    </xf>
    <xf numFmtId="0" fontId="2" fillId="43" borderId="0" xfId="39" applyFill="1" applyAlignment="1">
      <alignment horizontal="center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18" borderId="0" xfId="0" applyFont="1" applyFill="1"/>
    <xf numFmtId="49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 shrinkToFit="1"/>
    </xf>
    <xf numFmtId="0" fontId="37" fillId="0" borderId="0" xfId="0" applyFont="1" applyAlignment="1">
      <alignment horizontal="left"/>
    </xf>
    <xf numFmtId="0" fontId="39" fillId="0" borderId="0" xfId="0" applyFont="1" applyAlignment="1">
      <alignment horizontal="center" wrapText="1"/>
    </xf>
    <xf numFmtId="164" fontId="2" fillId="23" borderId="0" xfId="0" applyNumberFormat="1" applyFont="1" applyFill="1" applyAlignment="1">
      <alignment horizontal="center"/>
    </xf>
    <xf numFmtId="0" fontId="36" fillId="0" borderId="0" xfId="0" applyFont="1" applyAlignment="1">
      <alignment horizontal="center" wrapText="1"/>
    </xf>
    <xf numFmtId="0" fontId="5" fillId="23" borderId="0" xfId="0" applyFont="1" applyFill="1"/>
    <xf numFmtId="0" fontId="5" fillId="0" borderId="14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5" fillId="23" borderId="15" xfId="0" applyNumberFormat="1" applyFont="1" applyFill="1" applyBorder="1" applyAlignment="1">
      <alignment horizontal="center"/>
    </xf>
    <xf numFmtId="49" fontId="28" fillId="24" borderId="0" xfId="39" applyNumberFormat="1" applyFont="1" applyFill="1" applyAlignment="1">
      <alignment horizontal="center"/>
    </xf>
    <xf numFmtId="0" fontId="2" fillId="0" borderId="0" xfId="39" applyAlignment="1">
      <alignment horizontal="center"/>
    </xf>
    <xf numFmtId="0" fontId="2" fillId="0" borderId="37" xfId="39" applyBorder="1" applyAlignment="1">
      <alignment horizontal="center"/>
    </xf>
    <xf numFmtId="0" fontId="2" fillId="0" borderId="38" xfId="39" applyBorder="1" applyAlignment="1">
      <alignment horizontal="center"/>
    </xf>
    <xf numFmtId="0" fontId="2" fillId="0" borderId="0" xfId="39" applyAlignment="1">
      <alignment horizontal="center" wrapText="1"/>
    </xf>
    <xf numFmtId="0" fontId="35" fillId="0" borderId="0" xfId="39" applyFont="1" applyAlignment="1">
      <alignment horizont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 2" xfId="47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6" builtinId="8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39"/>
    <cellStyle name="Normal 5" xfId="45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CCFF99"/>
      <color rgb="FFFFFFCC"/>
      <color rgb="FFEAF0F6"/>
      <color rgb="FFFFFFB9"/>
      <color rgb="FFFFFF6D"/>
      <color rgb="FFFFFF66"/>
      <color rgb="FF99FF33"/>
      <color rgb="FF00FF00"/>
      <color rgb="FF66FF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Q494"/>
  <sheetViews>
    <sheetView tabSelected="1" zoomScaleNormal="100" workbookViewId="0">
      <selection activeCell="M57" sqref="M57"/>
    </sheetView>
  </sheetViews>
  <sheetFormatPr defaultColWidth="9.140625" defaultRowHeight="15" customHeight="1"/>
  <cols>
    <col min="1" max="1" width="6.85546875" style="164" customWidth="1"/>
    <col min="2" max="2" width="37" style="158" customWidth="1"/>
    <col min="3" max="3" width="5.5703125" style="159" customWidth="1"/>
    <col min="4" max="4" width="10.28515625" style="159" customWidth="1"/>
    <col min="5" max="5" width="7" style="163" customWidth="1"/>
    <col min="6" max="6" width="1" style="136" customWidth="1"/>
    <col min="7" max="7" width="5.7109375" style="160" customWidth="1"/>
    <col min="8" max="8" width="35.42578125" style="158" customWidth="1"/>
    <col min="9" max="9" width="6.140625" style="159" customWidth="1"/>
    <col min="10" max="10" width="9.140625" style="162"/>
    <col min="11" max="11" width="7.85546875" style="161" customWidth="1"/>
    <col min="12" max="16384" width="9.140625" style="136"/>
  </cols>
  <sheetData>
    <row r="1" spans="1:12" s="132" customFormat="1" ht="15" customHeight="1">
      <c r="A1" s="123" t="s">
        <v>154</v>
      </c>
      <c r="B1" s="124" t="s">
        <v>155</v>
      </c>
      <c r="C1" s="125"/>
      <c r="D1" s="125" t="s">
        <v>156</v>
      </c>
      <c r="E1" s="126" t="s">
        <v>157</v>
      </c>
      <c r="F1" s="127"/>
      <c r="G1" s="128" t="s">
        <v>154</v>
      </c>
      <c r="H1" s="124" t="s">
        <v>155</v>
      </c>
      <c r="I1" s="129"/>
      <c r="J1" s="130" t="s">
        <v>156</v>
      </c>
      <c r="K1" s="131" t="s">
        <v>157</v>
      </c>
    </row>
    <row r="2" spans="1:12" ht="15" customHeight="1">
      <c r="A2" s="133"/>
      <c r="B2" s="190" t="s">
        <v>158</v>
      </c>
      <c r="C2" s="191"/>
      <c r="D2" s="191"/>
      <c r="E2" s="192"/>
      <c r="F2" s="193"/>
      <c r="G2" s="194"/>
      <c r="H2" s="190" t="s">
        <v>317</v>
      </c>
      <c r="I2" s="191"/>
      <c r="J2" s="195"/>
      <c r="K2" s="134"/>
      <c r="L2" s="135"/>
    </row>
    <row r="3" spans="1:12" ht="15" customHeight="1">
      <c r="A3" s="137" t="s">
        <v>2</v>
      </c>
      <c r="B3" s="138" t="s">
        <v>20</v>
      </c>
      <c r="C3" s="139" t="s">
        <v>49</v>
      </c>
      <c r="D3" s="139"/>
      <c r="E3" s="140"/>
      <c r="F3" s="193"/>
      <c r="G3" s="1" t="s">
        <v>280</v>
      </c>
      <c r="H3" s="138" t="s">
        <v>281</v>
      </c>
      <c r="I3" s="139" t="s">
        <v>65</v>
      </c>
      <c r="J3" s="196"/>
      <c r="K3" s="143"/>
      <c r="L3" s="135"/>
    </row>
    <row r="4" spans="1:12" ht="15" customHeight="1">
      <c r="A4" s="137" t="s">
        <v>75</v>
      </c>
      <c r="B4" s="138" t="s">
        <v>21</v>
      </c>
      <c r="C4" s="139" t="s">
        <v>108</v>
      </c>
      <c r="D4" s="139"/>
      <c r="E4" s="140"/>
      <c r="F4" s="193"/>
      <c r="G4" s="141">
        <v>528</v>
      </c>
      <c r="H4" s="138" t="s">
        <v>97</v>
      </c>
      <c r="I4" s="139" t="s">
        <v>62</v>
      </c>
      <c r="J4" s="196"/>
      <c r="K4" s="143"/>
      <c r="L4" s="135"/>
    </row>
    <row r="5" spans="1:12" ht="15" customHeight="1">
      <c r="A5" s="137" t="s">
        <v>160</v>
      </c>
      <c r="B5" s="138" t="s">
        <v>161</v>
      </c>
      <c r="C5" s="139" t="s">
        <v>91</v>
      </c>
      <c r="D5" s="139"/>
      <c r="E5" s="140"/>
      <c r="F5" s="193"/>
      <c r="G5" s="141">
        <v>529</v>
      </c>
      <c r="H5" s="138" t="s">
        <v>109</v>
      </c>
      <c r="I5" s="139" t="s">
        <v>64</v>
      </c>
      <c r="J5" s="196"/>
      <c r="K5" s="143"/>
      <c r="L5" s="135"/>
    </row>
    <row r="6" spans="1:12" ht="15" customHeight="1">
      <c r="A6" s="137" t="s">
        <v>76</v>
      </c>
      <c r="B6" s="136" t="s">
        <v>163</v>
      </c>
      <c r="C6" s="139" t="s">
        <v>49</v>
      </c>
      <c r="D6" s="139"/>
      <c r="E6" s="140"/>
      <c r="F6" s="193"/>
      <c r="G6" s="141">
        <v>530</v>
      </c>
      <c r="H6" s="138" t="s">
        <v>288</v>
      </c>
      <c r="I6" s="139" t="s">
        <v>62</v>
      </c>
      <c r="J6" s="196"/>
      <c r="K6" s="143"/>
      <c r="L6" s="135"/>
    </row>
    <row r="7" spans="1:12" ht="15" customHeight="1">
      <c r="A7" s="137" t="s">
        <v>19</v>
      </c>
      <c r="B7" s="136" t="s">
        <v>12</v>
      </c>
      <c r="C7" s="139" t="s">
        <v>49</v>
      </c>
      <c r="D7" s="139"/>
      <c r="E7" s="140"/>
      <c r="F7" s="193"/>
      <c r="G7" s="141">
        <v>533</v>
      </c>
      <c r="H7" s="136" t="s">
        <v>98</v>
      </c>
      <c r="I7" s="139" t="s">
        <v>67</v>
      </c>
      <c r="J7" s="196"/>
      <c r="K7" s="182" t="s">
        <v>282</v>
      </c>
      <c r="L7" s="135"/>
    </row>
    <row r="8" spans="1:12" ht="15" customHeight="1">
      <c r="A8" s="137"/>
      <c r="B8" s="190" t="s">
        <v>166</v>
      </c>
      <c r="C8" s="139"/>
      <c r="D8" s="139"/>
      <c r="E8" s="140"/>
      <c r="F8" s="193"/>
      <c r="G8" s="141">
        <v>534</v>
      </c>
      <c r="H8" s="136" t="s">
        <v>283</v>
      </c>
      <c r="I8" s="139" t="s">
        <v>65</v>
      </c>
      <c r="J8" s="142"/>
      <c r="K8" s="182" t="s">
        <v>284</v>
      </c>
      <c r="L8" s="135"/>
    </row>
    <row r="9" spans="1:12" ht="15" customHeight="1">
      <c r="A9" s="137" t="s">
        <v>25</v>
      </c>
      <c r="B9" s="136" t="s">
        <v>168</v>
      </c>
      <c r="C9" s="139" t="s">
        <v>69</v>
      </c>
      <c r="D9" s="139" t="s">
        <v>169</v>
      </c>
      <c r="E9" s="140"/>
      <c r="F9" s="193"/>
      <c r="G9" s="194"/>
      <c r="H9" s="190" t="s">
        <v>159</v>
      </c>
      <c r="I9" s="191"/>
      <c r="J9" s="195"/>
      <c r="K9" s="134"/>
      <c r="L9" s="135"/>
    </row>
    <row r="10" spans="1:12" ht="15" customHeight="1">
      <c r="A10" s="137" t="s">
        <v>26</v>
      </c>
      <c r="B10" s="136" t="s">
        <v>171</v>
      </c>
      <c r="C10" s="139" t="s">
        <v>172</v>
      </c>
      <c r="D10" s="139" t="s">
        <v>169</v>
      </c>
      <c r="E10" s="140"/>
      <c r="F10" s="193"/>
      <c r="G10" s="141">
        <v>600</v>
      </c>
      <c r="H10" s="138" t="s">
        <v>45</v>
      </c>
      <c r="I10" s="139" t="s">
        <v>60</v>
      </c>
      <c r="J10" s="142"/>
      <c r="K10" s="143"/>
    </row>
    <row r="11" spans="1:12" ht="15" customHeight="1">
      <c r="A11" s="137" t="s">
        <v>68</v>
      </c>
      <c r="B11" s="136" t="s">
        <v>174</v>
      </c>
      <c r="C11" s="139" t="s">
        <v>175</v>
      </c>
      <c r="D11" s="139"/>
      <c r="E11" s="140"/>
      <c r="F11" s="193"/>
      <c r="G11" s="141">
        <v>601</v>
      </c>
      <c r="H11" s="136" t="s">
        <v>46</v>
      </c>
      <c r="I11" s="139" t="s">
        <v>60</v>
      </c>
      <c r="J11" s="142"/>
      <c r="K11" s="143"/>
    </row>
    <row r="12" spans="1:12" ht="15" customHeight="1">
      <c r="A12" s="137" t="s">
        <v>24</v>
      </c>
      <c r="B12" s="136" t="s">
        <v>176</v>
      </c>
      <c r="C12" s="139" t="s">
        <v>69</v>
      </c>
      <c r="D12" s="139" t="s">
        <v>177</v>
      </c>
      <c r="E12" s="140"/>
      <c r="F12" s="193"/>
      <c r="G12" s="141">
        <v>602</v>
      </c>
      <c r="H12" s="136" t="s">
        <v>162</v>
      </c>
      <c r="I12" s="139" t="s">
        <v>65</v>
      </c>
      <c r="J12" s="142"/>
      <c r="K12" s="143"/>
    </row>
    <row r="13" spans="1:12" ht="15" customHeight="1">
      <c r="A13" s="137" t="s">
        <v>27</v>
      </c>
      <c r="B13" s="136" t="s">
        <v>179</v>
      </c>
      <c r="C13" s="139" t="s">
        <v>172</v>
      </c>
      <c r="D13" s="139"/>
      <c r="E13" s="140"/>
      <c r="F13" s="193"/>
      <c r="G13" s="141">
        <v>604</v>
      </c>
      <c r="H13" s="136" t="s">
        <v>164</v>
      </c>
      <c r="I13" s="139" t="s">
        <v>65</v>
      </c>
      <c r="J13" s="142"/>
      <c r="K13" s="143"/>
    </row>
    <row r="14" spans="1:12" ht="15" customHeight="1">
      <c r="A14" s="137"/>
      <c r="B14" s="190" t="s">
        <v>180</v>
      </c>
      <c r="C14" s="139"/>
      <c r="D14" s="139"/>
      <c r="E14" s="140"/>
      <c r="F14" s="193"/>
      <c r="G14" s="141">
        <v>605</v>
      </c>
      <c r="H14" s="138" t="s">
        <v>165</v>
      </c>
      <c r="I14" s="139"/>
      <c r="J14" s="142"/>
      <c r="K14" s="143"/>
    </row>
    <row r="15" spans="1:12" ht="15" customHeight="1">
      <c r="A15" s="137" t="s">
        <v>182</v>
      </c>
      <c r="B15" s="138" t="s">
        <v>183</v>
      </c>
      <c r="C15" s="139"/>
      <c r="D15" s="139"/>
      <c r="E15" s="140"/>
      <c r="F15" s="193"/>
      <c r="G15" s="141">
        <v>606</v>
      </c>
      <c r="H15" s="138" t="s">
        <v>167</v>
      </c>
      <c r="I15" s="139"/>
      <c r="J15" s="142"/>
      <c r="K15" s="143"/>
    </row>
    <row r="16" spans="1:12" ht="15" customHeight="1">
      <c r="A16" s="137" t="s">
        <v>184</v>
      </c>
      <c r="B16" s="136" t="s">
        <v>185</v>
      </c>
      <c r="C16" s="139"/>
      <c r="D16" s="139"/>
      <c r="E16" s="140"/>
      <c r="F16" s="193"/>
      <c r="G16" s="141">
        <v>607</v>
      </c>
      <c r="H16" s="138" t="s">
        <v>170</v>
      </c>
      <c r="I16" s="139" t="s">
        <v>60</v>
      </c>
      <c r="J16" s="142"/>
      <c r="K16" s="143"/>
    </row>
    <row r="17" spans="1:11" ht="15" customHeight="1">
      <c r="A17" s="137" t="s">
        <v>186</v>
      </c>
      <c r="B17" s="138" t="s">
        <v>187</v>
      </c>
      <c r="C17" s="139"/>
      <c r="D17" s="139"/>
      <c r="E17" s="140"/>
      <c r="F17" s="193"/>
      <c r="G17" s="141">
        <v>608</v>
      </c>
      <c r="H17" s="138" t="s">
        <v>173</v>
      </c>
      <c r="I17" s="139"/>
      <c r="J17" s="142"/>
      <c r="K17" s="143"/>
    </row>
    <row r="18" spans="1:11" ht="15" customHeight="1">
      <c r="A18" s="137" t="s">
        <v>189</v>
      </c>
      <c r="B18" s="138" t="s">
        <v>190</v>
      </c>
      <c r="C18" s="139"/>
      <c r="D18" s="139"/>
      <c r="E18" s="140"/>
      <c r="F18" s="193"/>
      <c r="G18" s="141">
        <v>610</v>
      </c>
      <c r="H18" s="136" t="s">
        <v>47</v>
      </c>
      <c r="I18" s="139" t="s">
        <v>60</v>
      </c>
      <c r="J18" s="142"/>
      <c r="K18" s="143"/>
    </row>
    <row r="19" spans="1:11" ht="15" customHeight="1">
      <c r="A19" s="137" t="s">
        <v>192</v>
      </c>
      <c r="B19" s="138" t="s">
        <v>193</v>
      </c>
      <c r="C19" s="139"/>
      <c r="D19" s="139"/>
      <c r="E19" s="140"/>
      <c r="F19" s="193"/>
      <c r="G19" s="141">
        <v>611</v>
      </c>
      <c r="H19" s="136" t="s">
        <v>323</v>
      </c>
      <c r="I19" s="139" t="s">
        <v>39</v>
      </c>
      <c r="J19" s="142"/>
      <c r="K19" s="143"/>
    </row>
    <row r="20" spans="1:11" ht="15" customHeight="1">
      <c r="A20" s="137" t="s">
        <v>194</v>
      </c>
      <c r="B20" s="136" t="s">
        <v>195</v>
      </c>
      <c r="C20" s="139"/>
      <c r="D20" s="139"/>
      <c r="E20" s="140"/>
      <c r="F20" s="193"/>
      <c r="G20" s="141">
        <v>612</v>
      </c>
      <c r="H20" s="138" t="s">
        <v>178</v>
      </c>
      <c r="I20" s="139" t="s">
        <v>60</v>
      </c>
      <c r="J20" s="142"/>
      <c r="K20" s="143"/>
    </row>
    <row r="21" spans="1:11" ht="15" customHeight="1">
      <c r="A21" s="137" t="s">
        <v>196</v>
      </c>
      <c r="B21" s="136" t="s">
        <v>197</v>
      </c>
      <c r="C21" s="139"/>
      <c r="D21" s="139"/>
      <c r="E21" s="140"/>
      <c r="F21" s="193"/>
      <c r="G21" s="141">
        <v>613</v>
      </c>
      <c r="H21" s="138" t="s">
        <v>83</v>
      </c>
      <c r="I21" s="139" t="s">
        <v>39</v>
      </c>
      <c r="J21" s="142"/>
      <c r="K21" s="143"/>
    </row>
    <row r="22" spans="1:11" ht="15" customHeight="1">
      <c r="A22" s="137" t="s">
        <v>199</v>
      </c>
      <c r="B22" s="136" t="s">
        <v>200</v>
      </c>
      <c r="C22" s="139"/>
      <c r="D22" s="139"/>
      <c r="E22" s="140"/>
      <c r="F22" s="193"/>
      <c r="G22" s="141">
        <v>620</v>
      </c>
      <c r="H22" s="138" t="s">
        <v>181</v>
      </c>
      <c r="I22" s="139"/>
      <c r="J22" s="142"/>
      <c r="K22" s="143"/>
    </row>
    <row r="23" spans="1:11" ht="15" customHeight="1">
      <c r="A23" s="137" t="s">
        <v>10</v>
      </c>
      <c r="B23" s="136" t="s">
        <v>1</v>
      </c>
      <c r="C23" s="139" t="s">
        <v>203</v>
      </c>
      <c r="D23" s="139"/>
      <c r="E23" s="140"/>
      <c r="F23" s="193"/>
      <c r="G23" s="141">
        <v>621</v>
      </c>
      <c r="H23" s="138" t="s">
        <v>41</v>
      </c>
      <c r="I23" s="139" t="s">
        <v>39</v>
      </c>
      <c r="J23" s="142"/>
      <c r="K23" s="143"/>
    </row>
    <row r="24" spans="1:11" ht="15" customHeight="1">
      <c r="A24" s="137"/>
      <c r="B24" s="190" t="s">
        <v>205</v>
      </c>
      <c r="C24" s="139"/>
      <c r="D24" s="196"/>
      <c r="E24" s="135"/>
      <c r="F24" s="193"/>
      <c r="G24" s="141"/>
      <c r="H24" s="190" t="s">
        <v>188</v>
      </c>
      <c r="I24" s="139"/>
      <c r="J24" s="142"/>
      <c r="K24" s="143"/>
    </row>
    <row r="25" spans="1:11" ht="15" customHeight="1">
      <c r="A25" s="137" t="s">
        <v>28</v>
      </c>
      <c r="B25" s="138" t="s">
        <v>207</v>
      </c>
      <c r="C25" s="139" t="s">
        <v>39</v>
      </c>
      <c r="D25" s="196"/>
      <c r="E25" s="135"/>
      <c r="F25" s="193"/>
      <c r="G25" s="141">
        <v>700</v>
      </c>
      <c r="H25" s="138" t="s">
        <v>36</v>
      </c>
      <c r="I25" s="142" t="s">
        <v>110</v>
      </c>
      <c r="J25" s="142" t="s">
        <v>191</v>
      </c>
      <c r="K25" s="143"/>
    </row>
    <row r="26" spans="1:11" ht="15" customHeight="1">
      <c r="A26" s="137" t="s">
        <v>29</v>
      </c>
      <c r="B26" s="138" t="s">
        <v>18</v>
      </c>
      <c r="C26" s="139" t="s">
        <v>39</v>
      </c>
      <c r="D26" s="196"/>
      <c r="E26" s="135"/>
      <c r="F26" s="193"/>
      <c r="G26" s="141">
        <v>701</v>
      </c>
      <c r="H26" s="138" t="s">
        <v>34</v>
      </c>
      <c r="I26" s="142" t="s">
        <v>110</v>
      </c>
      <c r="J26" s="197" t="s">
        <v>177</v>
      </c>
      <c r="K26" s="143"/>
    </row>
    <row r="27" spans="1:11" ht="15" customHeight="1">
      <c r="A27" s="137" t="s">
        <v>211</v>
      </c>
      <c r="B27" s="138" t="s">
        <v>212</v>
      </c>
      <c r="C27" s="139"/>
      <c r="D27" s="196"/>
      <c r="E27" s="135"/>
      <c r="F27" s="193"/>
      <c r="G27" s="141">
        <v>702</v>
      </c>
      <c r="H27" s="138" t="s">
        <v>35</v>
      </c>
      <c r="I27" s="142" t="s">
        <v>110</v>
      </c>
      <c r="J27" s="142" t="s">
        <v>191</v>
      </c>
      <c r="K27" s="144">
        <v>750</v>
      </c>
    </row>
    <row r="28" spans="1:11" ht="15" customHeight="1">
      <c r="A28" s="137"/>
      <c r="B28" s="190" t="s">
        <v>214</v>
      </c>
      <c r="C28" s="139"/>
      <c r="D28" s="139"/>
      <c r="E28" s="140"/>
      <c r="F28" s="193"/>
      <c r="G28" s="141">
        <v>703</v>
      </c>
      <c r="H28" s="138" t="s">
        <v>198</v>
      </c>
      <c r="I28" s="142" t="s">
        <v>110</v>
      </c>
      <c r="J28" s="142" t="s">
        <v>191</v>
      </c>
      <c r="K28" s="144">
        <v>1000</v>
      </c>
    </row>
    <row r="29" spans="1:11" ht="15" customHeight="1">
      <c r="A29" s="137" t="s">
        <v>216</v>
      </c>
      <c r="B29" s="136" t="s">
        <v>217</v>
      </c>
      <c r="C29" s="139" t="s">
        <v>73</v>
      </c>
      <c r="D29" s="139"/>
      <c r="E29" s="135">
        <v>50</v>
      </c>
      <c r="F29" s="193"/>
      <c r="G29" s="141">
        <v>704</v>
      </c>
      <c r="H29" s="138" t="s">
        <v>201</v>
      </c>
      <c r="I29" s="142" t="s">
        <v>110</v>
      </c>
      <c r="J29" s="142" t="s">
        <v>202</v>
      </c>
      <c r="K29" s="143"/>
    </row>
    <row r="30" spans="1:11" ht="15" customHeight="1">
      <c r="A30" s="137" t="s">
        <v>11</v>
      </c>
      <c r="B30" s="136" t="s">
        <v>219</v>
      </c>
      <c r="C30" s="139" t="s">
        <v>73</v>
      </c>
      <c r="D30" s="139"/>
      <c r="E30" s="135">
        <v>250</v>
      </c>
      <c r="F30" s="193"/>
      <c r="G30" s="141">
        <v>705</v>
      </c>
      <c r="H30" s="198" t="s">
        <v>204</v>
      </c>
      <c r="I30" s="139"/>
      <c r="J30" s="142"/>
      <c r="K30" s="143"/>
    </row>
    <row r="31" spans="1:11" ht="15" customHeight="1">
      <c r="A31" s="137" t="s">
        <v>3</v>
      </c>
      <c r="B31" s="136" t="s">
        <v>221</v>
      </c>
      <c r="C31" s="139" t="s">
        <v>73</v>
      </c>
      <c r="D31" s="139"/>
      <c r="E31" s="135">
        <v>350</v>
      </c>
      <c r="F31" s="193"/>
      <c r="G31" s="141">
        <v>706</v>
      </c>
      <c r="H31" s="138" t="s">
        <v>206</v>
      </c>
      <c r="I31" s="142" t="s">
        <v>110</v>
      </c>
      <c r="J31" s="142"/>
      <c r="K31" s="143"/>
    </row>
    <row r="32" spans="1:11" ht="15" customHeight="1">
      <c r="A32" s="137" t="s">
        <v>222</v>
      </c>
      <c r="B32" s="136" t="s">
        <v>223</v>
      </c>
      <c r="C32" s="139" t="s">
        <v>94</v>
      </c>
      <c r="D32" s="139"/>
      <c r="E32" s="135" t="s">
        <v>325</v>
      </c>
      <c r="F32" s="193"/>
      <c r="G32" s="141">
        <v>707</v>
      </c>
      <c r="H32" s="138" t="s">
        <v>208</v>
      </c>
      <c r="I32" s="142" t="s">
        <v>110</v>
      </c>
      <c r="J32" s="142" t="s">
        <v>191</v>
      </c>
      <c r="K32" s="143"/>
    </row>
    <row r="33" spans="1:17" ht="15" customHeight="1">
      <c r="A33" s="137" t="s">
        <v>225</v>
      </c>
      <c r="B33" s="136" t="s">
        <v>226</v>
      </c>
      <c r="C33" s="139" t="s">
        <v>94</v>
      </c>
      <c r="D33" s="139"/>
      <c r="E33" s="135">
        <v>350</v>
      </c>
      <c r="F33" s="193"/>
      <c r="G33" s="141">
        <v>711</v>
      </c>
      <c r="H33" s="136" t="s">
        <v>209</v>
      </c>
      <c r="I33" s="139" t="s">
        <v>65</v>
      </c>
      <c r="J33" s="199" t="s">
        <v>210</v>
      </c>
      <c r="K33" s="144"/>
    </row>
    <row r="34" spans="1:17" ht="15" customHeight="1">
      <c r="A34" s="137" t="s">
        <v>227</v>
      </c>
      <c r="B34" s="136" t="s">
        <v>228</v>
      </c>
      <c r="C34" s="139" t="s">
        <v>94</v>
      </c>
      <c r="D34" s="139"/>
      <c r="E34" s="135">
        <v>75</v>
      </c>
      <c r="F34" s="193"/>
      <c r="G34" s="141">
        <v>712</v>
      </c>
      <c r="H34" s="136" t="s">
        <v>213</v>
      </c>
      <c r="I34" s="139" t="s">
        <v>65</v>
      </c>
      <c r="J34" s="199"/>
      <c r="K34" s="144"/>
    </row>
    <row r="35" spans="1:17" ht="15" customHeight="1">
      <c r="A35" s="137" t="s">
        <v>230</v>
      </c>
      <c r="B35" s="136" t="s">
        <v>326</v>
      </c>
      <c r="C35" s="139" t="s">
        <v>94</v>
      </c>
      <c r="D35" s="139"/>
      <c r="E35" s="200"/>
      <c r="F35" s="193"/>
      <c r="G35" s="141">
        <v>713</v>
      </c>
      <c r="H35" s="136" t="s">
        <v>215</v>
      </c>
      <c r="I35" s="139" t="s">
        <v>39</v>
      </c>
      <c r="J35" s="201" t="s">
        <v>177</v>
      </c>
      <c r="K35" s="144"/>
    </row>
    <row r="36" spans="1:17" ht="15" customHeight="1">
      <c r="A36" s="137"/>
      <c r="B36" s="190" t="s">
        <v>231</v>
      </c>
      <c r="C36" s="139"/>
      <c r="D36" s="139"/>
      <c r="E36" s="135"/>
      <c r="F36" s="193"/>
      <c r="G36" s="141">
        <v>714</v>
      </c>
      <c r="H36" s="138" t="s">
        <v>218</v>
      </c>
      <c r="I36" s="139" t="s">
        <v>39</v>
      </c>
      <c r="J36" s="142" t="s">
        <v>191</v>
      </c>
      <c r="K36" s="143"/>
    </row>
    <row r="37" spans="1:17" ht="15" customHeight="1">
      <c r="A37" s="137" t="s">
        <v>233</v>
      </c>
      <c r="B37" s="136" t="s">
        <v>234</v>
      </c>
      <c r="C37" s="139" t="s">
        <v>94</v>
      </c>
      <c r="D37" s="139"/>
      <c r="E37" s="140"/>
      <c r="F37" s="193"/>
      <c r="G37" s="141">
        <v>750</v>
      </c>
      <c r="H37" s="136" t="s">
        <v>220</v>
      </c>
      <c r="I37" s="139" t="s">
        <v>39</v>
      </c>
      <c r="J37" s="199"/>
      <c r="K37" s="144"/>
    </row>
    <row r="38" spans="1:17" ht="15" customHeight="1">
      <c r="A38" s="145">
        <v>351</v>
      </c>
      <c r="B38" s="136" t="s">
        <v>236</v>
      </c>
      <c r="C38" s="139" t="s">
        <v>64</v>
      </c>
      <c r="D38" s="139"/>
      <c r="E38" s="140"/>
      <c r="F38" s="193"/>
      <c r="G38" s="141">
        <v>751</v>
      </c>
      <c r="H38" s="138" t="s">
        <v>33</v>
      </c>
      <c r="I38" s="139" t="s">
        <v>39</v>
      </c>
      <c r="J38" s="142"/>
      <c r="K38" s="143"/>
    </row>
    <row r="39" spans="1:17" ht="15" customHeight="1">
      <c r="A39" s="145">
        <v>352</v>
      </c>
      <c r="B39" s="136" t="s">
        <v>42</v>
      </c>
      <c r="C39" s="139" t="s">
        <v>60</v>
      </c>
      <c r="D39" s="139"/>
      <c r="E39" s="140"/>
      <c r="F39" s="193"/>
      <c r="G39" s="141">
        <v>752</v>
      </c>
      <c r="H39" s="138" t="s">
        <v>48</v>
      </c>
      <c r="I39" s="139" t="s">
        <v>39</v>
      </c>
      <c r="J39" s="142" t="s">
        <v>224</v>
      </c>
      <c r="K39" s="143"/>
    </row>
    <row r="40" spans="1:17" ht="15" customHeight="1">
      <c r="A40" s="137" t="s">
        <v>37</v>
      </c>
      <c r="B40" s="136" t="s">
        <v>238</v>
      </c>
      <c r="C40" s="139" t="s">
        <v>93</v>
      </c>
      <c r="D40" s="139"/>
      <c r="E40" s="140"/>
      <c r="F40" s="193"/>
      <c r="G40" s="141">
        <v>754</v>
      </c>
      <c r="H40" s="138" t="s">
        <v>22</v>
      </c>
      <c r="I40" s="139" t="s">
        <v>39</v>
      </c>
      <c r="J40" s="142"/>
      <c r="K40" s="143"/>
    </row>
    <row r="41" spans="1:17" ht="15" customHeight="1">
      <c r="A41" s="137" t="s">
        <v>239</v>
      </c>
      <c r="B41" s="138" t="s">
        <v>43</v>
      </c>
      <c r="C41" s="139" t="s">
        <v>65</v>
      </c>
      <c r="D41" s="139"/>
      <c r="E41" s="136"/>
      <c r="F41" s="193"/>
      <c r="G41" s="141">
        <v>755</v>
      </c>
      <c r="H41" s="138" t="s">
        <v>229</v>
      </c>
      <c r="I41" s="139" t="s">
        <v>39</v>
      </c>
      <c r="J41" s="142"/>
      <c r="K41" s="143">
        <v>35</v>
      </c>
    </row>
    <row r="42" spans="1:17" ht="15" customHeight="1">
      <c r="A42" s="137" t="s">
        <v>23</v>
      </c>
      <c r="B42" s="136" t="s">
        <v>241</v>
      </c>
      <c r="C42" s="142" t="s">
        <v>110</v>
      </c>
      <c r="D42" s="139" t="s">
        <v>191</v>
      </c>
      <c r="E42" s="140"/>
      <c r="F42" s="193"/>
      <c r="G42" s="141"/>
      <c r="H42" s="190" t="s">
        <v>232</v>
      </c>
      <c r="I42" s="139"/>
      <c r="J42" s="142"/>
      <c r="K42" s="144"/>
    </row>
    <row r="43" spans="1:17" ht="15" customHeight="1">
      <c r="A43" s="137" t="s">
        <v>243</v>
      </c>
      <c r="B43" s="136" t="s">
        <v>244</v>
      </c>
      <c r="C43" s="139" t="s">
        <v>65</v>
      </c>
      <c r="D43" s="191"/>
      <c r="E43" s="136"/>
      <c r="F43" s="193"/>
      <c r="G43" s="141">
        <v>800</v>
      </c>
      <c r="H43" s="138" t="s">
        <v>235</v>
      </c>
      <c r="I43" s="139" t="s">
        <v>66</v>
      </c>
      <c r="J43" s="142"/>
      <c r="K43" s="143"/>
      <c r="M43" s="147"/>
      <c r="N43" s="148"/>
      <c r="O43" s="139"/>
      <c r="P43" s="142"/>
      <c r="Q43" s="143"/>
    </row>
    <row r="44" spans="1:17" ht="15" customHeight="1">
      <c r="A44" s="137" t="s">
        <v>246</v>
      </c>
      <c r="B44" s="136" t="s">
        <v>107</v>
      </c>
      <c r="C44" s="139" t="s">
        <v>65</v>
      </c>
      <c r="D44" s="191"/>
      <c r="E44" s="136"/>
      <c r="F44" s="193"/>
      <c r="G44" s="141">
        <v>801</v>
      </c>
      <c r="H44" s="138" t="s">
        <v>237</v>
      </c>
      <c r="I44" s="139" t="s">
        <v>67</v>
      </c>
      <c r="J44" s="142"/>
      <c r="K44" s="143"/>
      <c r="M44" s="147"/>
      <c r="N44" s="148"/>
      <c r="O44" s="139"/>
      <c r="P44" s="142"/>
      <c r="Q44" s="143"/>
    </row>
    <row r="45" spans="1:17" ht="18.75" customHeight="1">
      <c r="A45" s="137"/>
      <c r="B45" s="190" t="s">
        <v>248</v>
      </c>
      <c r="C45" s="139"/>
      <c r="D45" s="191"/>
      <c r="E45" s="196"/>
      <c r="F45" s="193"/>
      <c r="G45" s="141"/>
      <c r="H45" s="190" t="s">
        <v>240</v>
      </c>
      <c r="I45" s="139"/>
      <c r="J45" s="195"/>
      <c r="K45" s="134"/>
      <c r="M45" s="147"/>
      <c r="N45" s="148"/>
      <c r="O45" s="139"/>
      <c r="P45" s="142"/>
      <c r="Q45" s="143"/>
    </row>
    <row r="46" spans="1:17" ht="15" customHeight="1">
      <c r="A46" s="137" t="s">
        <v>4</v>
      </c>
      <c r="B46" s="136" t="s">
        <v>250</v>
      </c>
      <c r="C46" s="139" t="s">
        <v>80</v>
      </c>
      <c r="D46" s="191"/>
      <c r="E46" s="135"/>
      <c r="F46" s="193"/>
      <c r="G46" s="141">
        <v>850</v>
      </c>
      <c r="H46" s="146" t="s">
        <v>242</v>
      </c>
      <c r="I46" s="139"/>
      <c r="J46" s="142"/>
      <c r="K46" s="143">
        <v>50</v>
      </c>
      <c r="M46" s="147"/>
      <c r="N46" s="138"/>
      <c r="O46" s="139"/>
      <c r="P46" s="142"/>
      <c r="Q46" s="143"/>
    </row>
    <row r="47" spans="1:17" ht="15" customHeight="1">
      <c r="A47" s="145">
        <v>402</v>
      </c>
      <c r="B47" s="138" t="s">
        <v>252</v>
      </c>
      <c r="C47" s="139" t="s">
        <v>80</v>
      </c>
      <c r="D47" s="141"/>
      <c r="E47" s="150"/>
      <c r="F47" s="193"/>
      <c r="G47" s="141">
        <v>851</v>
      </c>
      <c r="H47" s="136" t="s">
        <v>245</v>
      </c>
      <c r="I47" s="139"/>
      <c r="J47" s="142" t="s">
        <v>202</v>
      </c>
      <c r="K47" s="144"/>
      <c r="M47" s="147"/>
      <c r="N47" s="138"/>
      <c r="O47" s="139"/>
      <c r="P47" s="142"/>
      <c r="Q47" s="143"/>
    </row>
    <row r="48" spans="1:17" ht="15" customHeight="1">
      <c r="A48" s="137" t="s">
        <v>5</v>
      </c>
      <c r="B48" s="138" t="s">
        <v>13</v>
      </c>
      <c r="C48" s="139" t="s">
        <v>60</v>
      </c>
      <c r="D48" s="141"/>
      <c r="E48" s="150"/>
      <c r="F48" s="193"/>
      <c r="G48" s="141">
        <v>852</v>
      </c>
      <c r="H48" s="136" t="s">
        <v>324</v>
      </c>
      <c r="I48" s="139"/>
      <c r="J48" s="142"/>
      <c r="K48" s="144">
        <v>15</v>
      </c>
      <c r="M48" s="147"/>
      <c r="N48" s="148"/>
      <c r="O48" s="139"/>
      <c r="P48" s="142"/>
      <c r="Q48" s="143"/>
    </row>
    <row r="49" spans="1:17" ht="15" customHeight="1">
      <c r="A49" s="137" t="s">
        <v>14</v>
      </c>
      <c r="B49" s="138" t="s">
        <v>15</v>
      </c>
      <c r="C49" s="139" t="s">
        <v>39</v>
      </c>
      <c r="D49" s="141"/>
      <c r="E49" s="140"/>
      <c r="F49" s="193"/>
      <c r="G49" s="141">
        <v>857</v>
      </c>
      <c r="H49" s="136" t="s">
        <v>247</v>
      </c>
      <c r="I49" s="139"/>
      <c r="J49" s="142"/>
      <c r="K49" s="144">
        <v>35</v>
      </c>
      <c r="M49" s="147"/>
      <c r="N49" s="148"/>
      <c r="O49" s="139"/>
      <c r="P49" s="142"/>
      <c r="Q49" s="149"/>
    </row>
    <row r="50" spans="1:17" ht="15" customHeight="1">
      <c r="A50" s="137" t="s">
        <v>16</v>
      </c>
      <c r="B50" s="138" t="s">
        <v>255</v>
      </c>
      <c r="C50" s="139" t="s">
        <v>80</v>
      </c>
      <c r="D50" s="196"/>
      <c r="E50" s="140"/>
      <c r="F50" s="193"/>
      <c r="G50" s="141">
        <v>860</v>
      </c>
      <c r="H50" s="136" t="s">
        <v>249</v>
      </c>
      <c r="I50" s="139"/>
      <c r="J50" s="142"/>
      <c r="K50" s="144">
        <v>20</v>
      </c>
      <c r="M50" s="147"/>
      <c r="N50" s="148"/>
      <c r="O50" s="139"/>
      <c r="P50" s="142"/>
      <c r="Q50" s="143"/>
    </row>
    <row r="51" spans="1:17" ht="15" customHeight="1">
      <c r="A51" s="137" t="s">
        <v>31</v>
      </c>
      <c r="B51" s="138" t="s">
        <v>256</v>
      </c>
      <c r="C51" s="139" t="s">
        <v>80</v>
      </c>
      <c r="D51" s="196"/>
      <c r="E51" s="140"/>
      <c r="F51" s="193"/>
      <c r="G51" s="141">
        <v>861</v>
      </c>
      <c r="H51" s="136" t="s">
        <v>251</v>
      </c>
      <c r="I51" s="139"/>
      <c r="J51" s="142"/>
      <c r="K51" s="144">
        <v>75</v>
      </c>
      <c r="M51" s="147"/>
      <c r="N51" s="148"/>
      <c r="O51" s="139"/>
      <c r="P51" s="142"/>
      <c r="Q51" s="143"/>
    </row>
    <row r="52" spans="1:17" ht="15" customHeight="1">
      <c r="A52" s="137" t="s">
        <v>17</v>
      </c>
      <c r="B52" s="136" t="s">
        <v>258</v>
      </c>
      <c r="C52" s="139" t="s">
        <v>60</v>
      </c>
      <c r="D52" s="196"/>
      <c r="E52" s="140"/>
      <c r="F52" s="193"/>
      <c r="G52" s="141">
        <v>862</v>
      </c>
      <c r="H52" s="136" t="s">
        <v>253</v>
      </c>
      <c r="I52" s="139"/>
      <c r="J52" s="142"/>
      <c r="K52" s="144">
        <v>10</v>
      </c>
      <c r="M52" s="147"/>
      <c r="N52" s="151"/>
      <c r="O52" s="139"/>
      <c r="P52" s="142"/>
      <c r="Q52" s="143"/>
    </row>
    <row r="53" spans="1:17" ht="15" customHeight="1">
      <c r="A53" s="137" t="s">
        <v>260</v>
      </c>
      <c r="B53" s="136" t="s">
        <v>261</v>
      </c>
      <c r="C53" s="139" t="s">
        <v>80</v>
      </c>
      <c r="D53" s="196"/>
      <c r="E53" s="140"/>
      <c r="F53" s="193"/>
      <c r="G53" s="141">
        <v>863</v>
      </c>
      <c r="H53" s="136" t="s">
        <v>254</v>
      </c>
      <c r="I53" s="139"/>
      <c r="J53" s="142"/>
      <c r="K53" s="144">
        <v>75</v>
      </c>
      <c r="M53" s="147"/>
      <c r="N53" s="138"/>
      <c r="O53" s="139"/>
      <c r="P53" s="142"/>
      <c r="Q53" s="143"/>
    </row>
    <row r="54" spans="1:17" ht="15" customHeight="1">
      <c r="A54" s="137" t="s">
        <v>40</v>
      </c>
      <c r="B54" s="136" t="s">
        <v>44</v>
      </c>
      <c r="C54" s="139" t="s">
        <v>80</v>
      </c>
      <c r="D54" s="139"/>
      <c r="E54" s="140"/>
      <c r="F54" s="193"/>
      <c r="G54" s="141">
        <v>864</v>
      </c>
      <c r="H54" s="136" t="s">
        <v>87</v>
      </c>
      <c r="I54" s="139" t="s">
        <v>64</v>
      </c>
      <c r="J54" s="142"/>
      <c r="K54" s="143"/>
      <c r="M54" s="141"/>
      <c r="O54" s="139"/>
      <c r="P54" s="142"/>
      <c r="Q54" s="143"/>
    </row>
    <row r="55" spans="1:17" ht="15" customHeight="1">
      <c r="A55" s="137" t="s">
        <v>265</v>
      </c>
      <c r="B55" s="136" t="s">
        <v>266</v>
      </c>
      <c r="C55" s="139" t="s">
        <v>65</v>
      </c>
      <c r="D55" s="139"/>
      <c r="E55" s="140"/>
      <c r="F55" s="193"/>
      <c r="G55" s="141">
        <v>868</v>
      </c>
      <c r="H55" s="136" t="s">
        <v>90</v>
      </c>
      <c r="I55" s="139" t="s">
        <v>64</v>
      </c>
      <c r="J55" s="142"/>
      <c r="K55" s="143"/>
    </row>
    <row r="56" spans="1:17" ht="15" customHeight="1">
      <c r="A56" s="137" t="s">
        <v>267</v>
      </c>
      <c r="B56" s="136" t="s">
        <v>320</v>
      </c>
      <c r="C56" s="139" t="s">
        <v>65</v>
      </c>
      <c r="D56" s="139"/>
      <c r="E56" s="135">
        <v>280</v>
      </c>
      <c r="F56" s="193"/>
      <c r="G56" s="141">
        <v>869</v>
      </c>
      <c r="H56" s="136" t="s">
        <v>257</v>
      </c>
      <c r="I56" s="139" t="s">
        <v>64</v>
      </c>
      <c r="J56" s="142"/>
      <c r="K56" s="152">
        <v>500</v>
      </c>
    </row>
    <row r="57" spans="1:17" ht="15" customHeight="1">
      <c r="A57" s="137"/>
      <c r="B57" s="190" t="s">
        <v>268</v>
      </c>
      <c r="C57" s="139"/>
      <c r="D57" s="139"/>
      <c r="E57" s="140"/>
      <c r="F57" s="193"/>
      <c r="G57" s="141">
        <v>870</v>
      </c>
      <c r="H57" s="136" t="s">
        <v>259</v>
      </c>
      <c r="I57" s="139" t="s">
        <v>62</v>
      </c>
      <c r="J57" s="142"/>
      <c r="K57" s="152">
        <v>100</v>
      </c>
    </row>
    <row r="58" spans="1:17" ht="15" customHeight="1">
      <c r="A58" s="137" t="s">
        <v>7</v>
      </c>
      <c r="B58" s="138" t="s">
        <v>270</v>
      </c>
      <c r="C58" s="139" t="s">
        <v>61</v>
      </c>
      <c r="D58" s="139"/>
      <c r="E58" s="140"/>
      <c r="F58" s="193"/>
      <c r="G58" s="141">
        <v>871</v>
      </c>
      <c r="H58" s="136" t="s">
        <v>262</v>
      </c>
      <c r="I58" s="139" t="s">
        <v>62</v>
      </c>
      <c r="J58" s="142"/>
      <c r="K58" s="152">
        <v>250</v>
      </c>
    </row>
    <row r="59" spans="1:17" ht="15" customHeight="1">
      <c r="A59" s="137" t="s">
        <v>6</v>
      </c>
      <c r="B59" s="138" t="s">
        <v>272</v>
      </c>
      <c r="C59" s="139" t="s">
        <v>62</v>
      </c>
      <c r="D59" s="139"/>
      <c r="E59" s="140"/>
      <c r="F59" s="193"/>
      <c r="G59" s="1" t="s">
        <v>263</v>
      </c>
      <c r="H59" s="202" t="s">
        <v>264</v>
      </c>
      <c r="I59" s="139"/>
      <c r="J59" s="139"/>
      <c r="K59" s="205">
        <v>70</v>
      </c>
    </row>
    <row r="60" spans="1:17" ht="15" customHeight="1">
      <c r="A60" s="137" t="s">
        <v>9</v>
      </c>
      <c r="B60" s="138" t="s">
        <v>274</v>
      </c>
      <c r="C60" s="139" t="s">
        <v>62</v>
      </c>
      <c r="D60" s="196"/>
      <c r="E60" s="135"/>
      <c r="F60" s="193"/>
      <c r="G60" s="141">
        <v>964</v>
      </c>
      <c r="H60" s="148" t="s">
        <v>269</v>
      </c>
      <c r="I60" s="139"/>
      <c r="J60" s="142"/>
      <c r="K60" s="143">
        <v>75</v>
      </c>
    </row>
    <row r="61" spans="1:17" ht="15" customHeight="1">
      <c r="A61" s="137" t="s">
        <v>321</v>
      </c>
      <c r="B61" s="138" t="s">
        <v>322</v>
      </c>
      <c r="C61" s="139" t="s">
        <v>64</v>
      </c>
      <c r="D61" s="196"/>
      <c r="E61" s="135"/>
      <c r="F61" s="193"/>
      <c r="G61" s="141">
        <v>966</v>
      </c>
      <c r="H61" s="148" t="s">
        <v>271</v>
      </c>
      <c r="I61" s="139"/>
      <c r="J61" s="142"/>
      <c r="K61" s="143">
        <v>350</v>
      </c>
    </row>
    <row r="62" spans="1:17" ht="15" customHeight="1">
      <c r="A62" s="137" t="s">
        <v>276</v>
      </c>
      <c r="B62" s="138" t="s">
        <v>277</v>
      </c>
      <c r="C62" s="139" t="s">
        <v>62</v>
      </c>
      <c r="D62" s="196"/>
      <c r="E62" s="135"/>
      <c r="F62" s="193"/>
      <c r="G62" s="141">
        <v>967</v>
      </c>
      <c r="H62" s="151" t="s">
        <v>273</v>
      </c>
      <c r="I62" s="139"/>
      <c r="J62" s="142"/>
      <c r="K62" s="143">
        <v>75</v>
      </c>
    </row>
    <row r="63" spans="1:17" ht="15" customHeight="1">
      <c r="A63" s="137" t="s">
        <v>32</v>
      </c>
      <c r="B63" s="138" t="s">
        <v>279</v>
      </c>
      <c r="C63" s="139" t="s">
        <v>61</v>
      </c>
      <c r="D63" s="196"/>
      <c r="E63" s="135"/>
      <c r="F63" s="193"/>
      <c r="G63" s="141">
        <v>968</v>
      </c>
      <c r="H63" s="138" t="s">
        <v>275</v>
      </c>
      <c r="I63" s="139" t="s">
        <v>65</v>
      </c>
      <c r="J63" s="142"/>
      <c r="K63" s="143">
        <v>150</v>
      </c>
    </row>
    <row r="64" spans="1:17" ht="15" customHeight="1" thickBot="1">
      <c r="A64" s="203"/>
      <c r="B64" s="154"/>
      <c r="C64" s="155"/>
      <c r="D64" s="156"/>
      <c r="E64" s="204"/>
      <c r="F64" s="183"/>
      <c r="G64" s="153">
        <v>969</v>
      </c>
      <c r="H64" s="154" t="s">
        <v>278</v>
      </c>
      <c r="I64" s="155"/>
      <c r="J64" s="156"/>
      <c r="K64" s="157">
        <v>275</v>
      </c>
      <c r="L64" s="139"/>
    </row>
    <row r="65" spans="1:14" ht="15" customHeight="1">
      <c r="A65" s="141"/>
      <c r="B65" s="136"/>
      <c r="C65" s="139"/>
      <c r="D65" s="142"/>
      <c r="E65" s="150"/>
      <c r="G65" s="141"/>
      <c r="H65" s="136"/>
      <c r="I65" s="139"/>
      <c r="J65" s="142"/>
      <c r="K65" s="150"/>
      <c r="M65" s="142"/>
      <c r="N65" s="135"/>
    </row>
    <row r="66" spans="1:14" ht="15" customHeight="1">
      <c r="A66" s="141"/>
      <c r="B66" s="138"/>
      <c r="C66" s="139"/>
      <c r="D66" s="142"/>
      <c r="E66" s="135"/>
      <c r="G66" s="141"/>
      <c r="H66" s="136"/>
      <c r="I66" s="139"/>
      <c r="J66" s="142"/>
      <c r="K66" s="150"/>
    </row>
    <row r="67" spans="1:14" ht="15" customHeight="1">
      <c r="A67" s="141"/>
      <c r="B67" s="136"/>
      <c r="C67" s="136"/>
      <c r="D67" s="136"/>
      <c r="E67" s="136"/>
      <c r="G67" s="141"/>
      <c r="H67" s="136"/>
      <c r="I67" s="139"/>
      <c r="J67" s="142"/>
      <c r="K67" s="150"/>
    </row>
    <row r="68" spans="1:14" ht="15" customHeight="1" thickBot="1">
      <c r="A68" s="141"/>
      <c r="B68" s="146"/>
      <c r="C68" s="139"/>
      <c r="D68" s="142"/>
      <c r="E68" s="135"/>
      <c r="F68" s="154"/>
      <c r="G68" s="141"/>
      <c r="H68" s="136"/>
      <c r="I68" s="139"/>
      <c r="J68" s="142"/>
      <c r="K68" s="150"/>
    </row>
    <row r="69" spans="1:14" ht="15" customHeight="1">
      <c r="A69" s="141"/>
      <c r="B69" s="136"/>
      <c r="C69" s="139"/>
      <c r="D69" s="142"/>
      <c r="E69" s="150"/>
      <c r="G69" s="141"/>
      <c r="H69" s="136"/>
      <c r="I69" s="139"/>
      <c r="J69" s="142"/>
      <c r="K69" s="150"/>
    </row>
    <row r="70" spans="1:14" ht="15" customHeight="1">
      <c r="A70" s="141"/>
      <c r="B70" s="136"/>
      <c r="C70" s="139"/>
      <c r="D70" s="142"/>
      <c r="E70" s="150"/>
      <c r="G70" s="141"/>
      <c r="H70" s="136"/>
      <c r="I70" s="139"/>
      <c r="J70" s="142"/>
      <c r="K70" s="150"/>
    </row>
    <row r="71" spans="1:14" ht="15" customHeight="1">
      <c r="A71" s="141"/>
      <c r="B71" s="136"/>
      <c r="C71" s="139"/>
      <c r="D71" s="142"/>
      <c r="E71" s="150"/>
      <c r="G71" s="141"/>
      <c r="H71" s="136"/>
      <c r="I71" s="139"/>
      <c r="J71" s="142"/>
      <c r="K71" s="150"/>
      <c r="L71" s="1"/>
    </row>
    <row r="72" spans="1:14" ht="15" customHeight="1">
      <c r="A72" s="141"/>
      <c r="B72" s="136"/>
      <c r="C72" s="139"/>
      <c r="D72" s="142"/>
      <c r="E72" s="150"/>
      <c r="G72" s="141"/>
      <c r="H72" s="136"/>
      <c r="I72" s="139"/>
      <c r="J72" s="142"/>
      <c r="K72" s="150"/>
    </row>
    <row r="73" spans="1:14" ht="15" customHeight="1">
      <c r="A73" s="141"/>
      <c r="B73" s="136"/>
      <c r="C73" s="139"/>
      <c r="D73" s="142"/>
      <c r="E73" s="150"/>
      <c r="G73" s="141"/>
      <c r="H73" s="136"/>
      <c r="I73" s="139"/>
      <c r="J73" s="142"/>
      <c r="K73" s="150"/>
    </row>
    <row r="74" spans="1:14" ht="15" customHeight="1">
      <c r="A74" s="141"/>
      <c r="B74" s="136"/>
      <c r="C74" s="139"/>
      <c r="D74" s="142"/>
      <c r="E74" s="150"/>
      <c r="G74" s="141"/>
      <c r="H74" s="136"/>
      <c r="I74" s="139"/>
      <c r="J74" s="142"/>
      <c r="K74" s="150"/>
    </row>
    <row r="75" spans="1:14" ht="15" customHeight="1">
      <c r="A75" s="141"/>
      <c r="B75" s="136"/>
      <c r="C75" s="139"/>
      <c r="D75" s="142"/>
      <c r="E75" s="150"/>
      <c r="G75" s="141"/>
      <c r="H75" s="136"/>
      <c r="I75" s="139"/>
      <c r="J75" s="142"/>
      <c r="K75" s="150"/>
    </row>
    <row r="76" spans="1:14" ht="15" customHeight="1">
      <c r="A76" s="141"/>
      <c r="B76" s="136"/>
      <c r="C76" s="139"/>
      <c r="D76" s="142"/>
      <c r="E76" s="150"/>
      <c r="G76" s="141"/>
      <c r="H76" s="136"/>
      <c r="I76" s="139"/>
      <c r="J76" s="142"/>
      <c r="K76" s="150"/>
    </row>
    <row r="77" spans="1:14" ht="15" customHeight="1">
      <c r="A77" s="141"/>
      <c r="B77" s="136"/>
      <c r="C77" s="139"/>
      <c r="D77" s="142"/>
      <c r="E77" s="150"/>
      <c r="G77" s="141"/>
      <c r="H77" s="136"/>
      <c r="I77" s="139"/>
      <c r="J77" s="142"/>
      <c r="K77" s="150"/>
    </row>
    <row r="78" spans="1:14" ht="15" customHeight="1">
      <c r="A78" s="141"/>
      <c r="B78" s="136"/>
      <c r="C78" s="139"/>
      <c r="D78" s="142"/>
      <c r="E78" s="150"/>
      <c r="G78" s="141"/>
      <c r="H78" s="136"/>
      <c r="I78" s="139"/>
      <c r="J78" s="142"/>
      <c r="K78" s="150"/>
    </row>
    <row r="79" spans="1:14" ht="15" customHeight="1">
      <c r="A79" s="141"/>
      <c r="B79" s="136"/>
      <c r="C79" s="139"/>
      <c r="D79" s="142"/>
      <c r="E79" s="150"/>
      <c r="G79" s="141"/>
      <c r="H79" s="136"/>
      <c r="I79" s="139"/>
      <c r="J79" s="142"/>
      <c r="K79" s="150"/>
    </row>
    <row r="80" spans="1:14" ht="15" customHeight="1">
      <c r="A80" s="1"/>
      <c r="B80" s="136"/>
      <c r="C80" s="139"/>
      <c r="D80" s="139"/>
      <c r="E80" s="140"/>
      <c r="G80" s="141"/>
      <c r="H80" s="136"/>
      <c r="I80" s="139"/>
      <c r="J80" s="142"/>
      <c r="K80" s="150"/>
    </row>
    <row r="81" spans="1:11" ht="15" customHeight="1">
      <c r="A81" s="1"/>
      <c r="B81" s="136"/>
      <c r="C81" s="139"/>
      <c r="D81" s="139"/>
      <c r="E81" s="140"/>
      <c r="G81" s="141"/>
      <c r="H81" s="136"/>
      <c r="I81" s="139"/>
      <c r="J81" s="142"/>
      <c r="K81" s="150"/>
    </row>
    <row r="82" spans="1:11" ht="15" customHeight="1">
      <c r="A82" s="1"/>
      <c r="B82" s="136"/>
      <c r="C82" s="139"/>
      <c r="D82" s="139"/>
      <c r="E82" s="140"/>
      <c r="G82" s="141"/>
      <c r="H82" s="136"/>
      <c r="I82" s="139"/>
      <c r="J82" s="142"/>
      <c r="K82" s="150"/>
    </row>
    <row r="83" spans="1:11" ht="15" customHeight="1">
      <c r="A83" s="1"/>
      <c r="B83" s="136"/>
      <c r="C83" s="139"/>
      <c r="D83" s="139"/>
      <c r="E83" s="140"/>
      <c r="G83" s="141"/>
      <c r="H83" s="136"/>
      <c r="I83" s="139"/>
      <c r="J83" s="142"/>
      <c r="K83" s="150"/>
    </row>
    <row r="84" spans="1:11" ht="15" customHeight="1">
      <c r="A84" s="1"/>
      <c r="B84" s="136"/>
      <c r="C84" s="139"/>
      <c r="D84" s="139"/>
      <c r="E84" s="140"/>
      <c r="G84" s="141"/>
      <c r="H84" s="136"/>
      <c r="I84" s="139"/>
      <c r="J84" s="142"/>
      <c r="K84" s="150"/>
    </row>
    <row r="85" spans="1:11" ht="15" customHeight="1">
      <c r="A85" s="1"/>
      <c r="B85" s="136"/>
      <c r="C85" s="139"/>
      <c r="D85" s="139"/>
      <c r="E85" s="140"/>
      <c r="G85" s="141"/>
      <c r="H85" s="136"/>
      <c r="I85" s="139"/>
      <c r="J85" s="142"/>
      <c r="K85" s="150"/>
    </row>
    <row r="86" spans="1:11" ht="15" customHeight="1">
      <c r="A86" s="1"/>
      <c r="B86" s="136"/>
      <c r="C86" s="139"/>
      <c r="D86" s="139"/>
      <c r="E86" s="140"/>
      <c r="G86" s="141"/>
      <c r="H86" s="136"/>
      <c r="I86" s="139"/>
      <c r="J86" s="142"/>
      <c r="K86" s="150"/>
    </row>
    <row r="87" spans="1:11" ht="15" customHeight="1">
      <c r="A87" s="1"/>
      <c r="B87" s="136"/>
      <c r="C87" s="139"/>
      <c r="D87" s="139"/>
      <c r="E87" s="140"/>
      <c r="G87" s="141"/>
      <c r="H87" s="136"/>
      <c r="I87" s="139"/>
      <c r="J87" s="142"/>
      <c r="K87" s="150"/>
    </row>
    <row r="88" spans="1:11" ht="15" customHeight="1">
      <c r="A88" s="1"/>
      <c r="B88" s="136"/>
      <c r="C88" s="139"/>
      <c r="D88" s="139"/>
      <c r="E88" s="140"/>
      <c r="G88" s="141"/>
      <c r="H88" s="136"/>
      <c r="I88" s="139"/>
      <c r="J88" s="142"/>
      <c r="K88" s="150"/>
    </row>
    <row r="89" spans="1:11" ht="15" customHeight="1">
      <c r="A89" s="1"/>
      <c r="B89" s="136"/>
      <c r="C89" s="139"/>
      <c r="D89" s="139"/>
      <c r="E89" s="140"/>
      <c r="G89" s="141"/>
      <c r="H89" s="136"/>
      <c r="I89" s="139"/>
      <c r="J89" s="142"/>
      <c r="K89" s="150"/>
    </row>
    <row r="90" spans="1:11" ht="15" customHeight="1">
      <c r="A90" s="1"/>
      <c r="B90" s="136"/>
      <c r="C90" s="139"/>
      <c r="D90" s="139"/>
      <c r="E90" s="140"/>
      <c r="G90" s="141"/>
      <c r="H90" s="136"/>
      <c r="I90" s="139"/>
      <c r="J90" s="142"/>
      <c r="K90" s="150"/>
    </row>
    <row r="91" spans="1:11" ht="15" customHeight="1">
      <c r="A91" s="1"/>
      <c r="B91" s="136"/>
      <c r="C91" s="139"/>
      <c r="D91" s="139"/>
      <c r="E91" s="140"/>
      <c r="G91" s="141"/>
      <c r="H91" s="136"/>
      <c r="I91" s="139"/>
      <c r="J91" s="142"/>
      <c r="K91" s="150"/>
    </row>
    <row r="92" spans="1:11" ht="15" customHeight="1">
      <c r="A92" s="1"/>
      <c r="B92" s="136"/>
      <c r="C92" s="139"/>
      <c r="D92" s="139"/>
      <c r="E92" s="140"/>
      <c r="G92" s="141"/>
      <c r="H92" s="136"/>
      <c r="I92" s="139"/>
      <c r="J92" s="142"/>
      <c r="K92" s="150"/>
    </row>
    <row r="93" spans="1:11" ht="15" customHeight="1">
      <c r="A93" s="1"/>
      <c r="B93" s="136"/>
      <c r="C93" s="139"/>
      <c r="D93" s="139"/>
      <c r="E93" s="140"/>
      <c r="G93" s="141"/>
      <c r="H93" s="136"/>
      <c r="I93" s="139"/>
      <c r="J93" s="142"/>
      <c r="K93" s="150"/>
    </row>
    <row r="94" spans="1:11" ht="15" customHeight="1">
      <c r="A94" s="1"/>
      <c r="B94" s="136"/>
      <c r="C94" s="139"/>
      <c r="D94" s="139"/>
      <c r="E94" s="140"/>
      <c r="G94" s="141"/>
      <c r="H94" s="136"/>
      <c r="I94" s="139"/>
      <c r="J94" s="142"/>
      <c r="K94" s="150"/>
    </row>
    <row r="95" spans="1:11" ht="15" customHeight="1">
      <c r="A95" s="1"/>
      <c r="B95" s="136"/>
      <c r="C95" s="139"/>
      <c r="D95" s="139"/>
      <c r="E95" s="140"/>
      <c r="G95" s="141"/>
      <c r="H95" s="136"/>
      <c r="I95" s="139"/>
      <c r="J95" s="142"/>
      <c r="K95" s="150"/>
    </row>
    <row r="96" spans="1:11" ht="15" customHeight="1">
      <c r="A96" s="1"/>
      <c r="B96" s="136"/>
      <c r="C96" s="139"/>
      <c r="D96" s="139"/>
      <c r="E96" s="140"/>
      <c r="G96" s="141"/>
      <c r="H96" s="136"/>
      <c r="I96" s="139"/>
      <c r="J96" s="142"/>
      <c r="K96" s="150"/>
    </row>
    <row r="97" spans="1:11" ht="15" customHeight="1">
      <c r="A97" s="1"/>
      <c r="B97" s="136"/>
      <c r="C97" s="139"/>
      <c r="D97" s="139"/>
      <c r="E97" s="140"/>
      <c r="G97" s="141"/>
      <c r="H97" s="136"/>
      <c r="I97" s="139"/>
      <c r="J97" s="142"/>
      <c r="K97" s="150"/>
    </row>
    <row r="98" spans="1:11" ht="15" customHeight="1">
      <c r="A98" s="1"/>
      <c r="B98" s="136"/>
      <c r="C98" s="139"/>
      <c r="D98" s="139"/>
      <c r="E98" s="140"/>
      <c r="G98" s="141"/>
      <c r="H98" s="136"/>
      <c r="I98" s="139"/>
      <c r="J98" s="142"/>
      <c r="K98" s="150"/>
    </row>
    <row r="99" spans="1:11" ht="15" customHeight="1">
      <c r="A99" s="1"/>
      <c r="B99" s="136"/>
      <c r="C99" s="139"/>
      <c r="D99" s="139"/>
      <c r="E99" s="140"/>
      <c r="G99" s="141"/>
      <c r="H99" s="136"/>
      <c r="I99" s="139"/>
      <c r="J99" s="142"/>
      <c r="K99" s="150"/>
    </row>
    <row r="100" spans="1:11" ht="15" customHeight="1">
      <c r="A100" s="1"/>
      <c r="B100" s="136"/>
      <c r="C100" s="139"/>
      <c r="D100" s="139"/>
      <c r="E100" s="140"/>
      <c r="G100" s="141"/>
      <c r="H100" s="136"/>
      <c r="I100" s="139"/>
      <c r="J100" s="142"/>
      <c r="K100" s="150"/>
    </row>
    <row r="101" spans="1:11" ht="15" customHeight="1">
      <c r="A101" s="1"/>
      <c r="B101" s="136"/>
      <c r="C101" s="139"/>
      <c r="D101" s="139"/>
      <c r="E101" s="140"/>
      <c r="G101" s="141"/>
      <c r="H101" s="136"/>
      <c r="I101" s="139"/>
      <c r="J101" s="142"/>
      <c r="K101" s="150"/>
    </row>
    <row r="102" spans="1:11" ht="15" customHeight="1">
      <c r="A102" s="1"/>
      <c r="B102" s="136"/>
      <c r="C102" s="139"/>
      <c r="D102" s="139"/>
      <c r="E102" s="140"/>
      <c r="G102" s="141"/>
      <c r="H102" s="136"/>
      <c r="I102" s="139"/>
      <c r="J102" s="142"/>
      <c r="K102" s="150"/>
    </row>
    <row r="103" spans="1:11" ht="15" customHeight="1">
      <c r="A103" s="1"/>
      <c r="B103" s="136"/>
      <c r="C103" s="139"/>
      <c r="D103" s="139"/>
      <c r="E103" s="140"/>
      <c r="G103" s="141"/>
      <c r="H103" s="136"/>
      <c r="I103" s="139"/>
      <c r="J103" s="142"/>
      <c r="K103" s="150"/>
    </row>
    <row r="104" spans="1:11" ht="15" customHeight="1">
      <c r="A104" s="1"/>
      <c r="B104" s="136"/>
      <c r="C104" s="139"/>
      <c r="D104" s="139"/>
      <c r="E104" s="140"/>
      <c r="G104" s="141"/>
      <c r="H104" s="136"/>
      <c r="I104" s="139"/>
      <c r="J104" s="142"/>
      <c r="K104" s="150"/>
    </row>
    <row r="105" spans="1:11" ht="15" customHeight="1">
      <c r="A105" s="1"/>
      <c r="B105" s="136"/>
      <c r="C105" s="139"/>
      <c r="D105" s="139"/>
      <c r="E105" s="140"/>
      <c r="G105" s="141"/>
      <c r="H105" s="136"/>
      <c r="I105" s="139"/>
      <c r="J105" s="142"/>
      <c r="K105" s="150"/>
    </row>
    <row r="106" spans="1:11" ht="15" customHeight="1">
      <c r="A106" s="1"/>
      <c r="B106" s="136"/>
      <c r="C106" s="139"/>
      <c r="D106" s="139"/>
      <c r="E106" s="140"/>
      <c r="G106" s="141"/>
      <c r="H106" s="136"/>
      <c r="I106" s="139"/>
      <c r="J106" s="142"/>
      <c r="K106" s="150"/>
    </row>
    <row r="107" spans="1:11" ht="15" customHeight="1">
      <c r="A107" s="1"/>
      <c r="B107" s="136"/>
      <c r="C107" s="139"/>
      <c r="D107" s="139"/>
      <c r="E107" s="140"/>
      <c r="G107" s="141"/>
      <c r="H107" s="136"/>
      <c r="I107" s="139"/>
      <c r="J107" s="142"/>
      <c r="K107" s="150"/>
    </row>
    <row r="108" spans="1:11" ht="15" customHeight="1">
      <c r="A108" s="1"/>
      <c r="B108" s="136"/>
      <c r="C108" s="139"/>
      <c r="D108" s="139"/>
      <c r="E108" s="140"/>
      <c r="G108" s="141"/>
      <c r="H108" s="136"/>
      <c r="I108" s="139"/>
      <c r="J108" s="142"/>
      <c r="K108" s="150"/>
    </row>
    <row r="109" spans="1:11" ht="15" customHeight="1">
      <c r="A109" s="1"/>
      <c r="B109" s="136"/>
      <c r="C109" s="139"/>
      <c r="D109" s="139"/>
      <c r="E109" s="140"/>
      <c r="G109" s="141"/>
      <c r="H109" s="136"/>
      <c r="I109" s="139"/>
      <c r="J109" s="142"/>
      <c r="K109" s="150"/>
    </row>
    <row r="110" spans="1:11" ht="15" customHeight="1">
      <c r="A110" s="1"/>
      <c r="B110" s="136"/>
      <c r="C110" s="139"/>
      <c r="D110" s="139"/>
      <c r="E110" s="140"/>
      <c r="G110" s="141"/>
      <c r="H110" s="136"/>
      <c r="I110" s="139"/>
      <c r="J110" s="142"/>
      <c r="K110" s="150"/>
    </row>
    <row r="111" spans="1:11" ht="15" customHeight="1">
      <c r="A111" s="1"/>
      <c r="B111" s="136"/>
      <c r="C111" s="139"/>
      <c r="D111" s="139"/>
      <c r="E111" s="140"/>
      <c r="G111" s="141"/>
      <c r="H111" s="136"/>
      <c r="I111" s="139"/>
      <c r="J111" s="142"/>
      <c r="K111" s="150"/>
    </row>
    <row r="112" spans="1:11" ht="15" customHeight="1">
      <c r="A112" s="1"/>
      <c r="B112" s="136"/>
      <c r="C112" s="139"/>
      <c r="D112" s="139"/>
      <c r="E112" s="140"/>
      <c r="G112" s="141"/>
      <c r="H112" s="136"/>
      <c r="I112" s="139"/>
      <c r="J112" s="142"/>
      <c r="K112" s="150"/>
    </row>
    <row r="113" spans="1:11" ht="15" customHeight="1">
      <c r="A113" s="1"/>
      <c r="B113" s="136"/>
      <c r="C113" s="139"/>
      <c r="D113" s="139"/>
      <c r="E113" s="140"/>
      <c r="G113" s="141"/>
      <c r="H113" s="136"/>
      <c r="I113" s="139"/>
      <c r="J113" s="142"/>
      <c r="K113" s="150"/>
    </row>
    <row r="114" spans="1:11" ht="15" customHeight="1">
      <c r="A114" s="1"/>
      <c r="B114" s="136"/>
      <c r="C114" s="139"/>
      <c r="D114" s="139"/>
      <c r="E114" s="140"/>
      <c r="G114" s="141"/>
      <c r="H114" s="136"/>
      <c r="I114" s="139"/>
      <c r="J114" s="142"/>
      <c r="K114" s="150"/>
    </row>
    <row r="115" spans="1:11" ht="15" customHeight="1">
      <c r="A115" s="1"/>
      <c r="B115" s="136"/>
      <c r="C115" s="139"/>
      <c r="D115" s="139"/>
      <c r="E115" s="140"/>
      <c r="G115" s="141"/>
      <c r="H115" s="136"/>
      <c r="I115" s="139"/>
      <c r="J115" s="142"/>
      <c r="K115" s="150"/>
    </row>
    <row r="116" spans="1:11" ht="15" customHeight="1">
      <c r="A116" s="1"/>
      <c r="B116" s="136"/>
      <c r="C116" s="139"/>
      <c r="D116" s="139"/>
      <c r="E116" s="140"/>
      <c r="G116" s="141"/>
      <c r="H116" s="136"/>
      <c r="I116" s="139"/>
      <c r="J116" s="142"/>
      <c r="K116" s="150"/>
    </row>
    <row r="117" spans="1:11" ht="15" customHeight="1">
      <c r="A117" s="1"/>
      <c r="B117" s="136"/>
      <c r="C117" s="139"/>
      <c r="D117" s="139"/>
      <c r="E117" s="140"/>
      <c r="G117" s="141"/>
      <c r="H117" s="136"/>
      <c r="I117" s="139"/>
      <c r="J117" s="142"/>
      <c r="K117" s="150"/>
    </row>
    <row r="118" spans="1:11" ht="15" customHeight="1">
      <c r="A118" s="1"/>
      <c r="B118" s="136"/>
      <c r="C118" s="139"/>
      <c r="D118" s="139"/>
      <c r="E118" s="140"/>
      <c r="G118" s="141"/>
      <c r="H118" s="136"/>
      <c r="I118" s="139"/>
      <c r="J118" s="142"/>
      <c r="K118" s="150"/>
    </row>
    <row r="119" spans="1:11" ht="15" customHeight="1">
      <c r="A119" s="1"/>
      <c r="B119" s="136"/>
      <c r="C119" s="139"/>
      <c r="D119" s="139"/>
      <c r="E119" s="140"/>
      <c r="G119" s="141"/>
      <c r="H119" s="136"/>
      <c r="I119" s="139"/>
      <c r="J119" s="142"/>
      <c r="K119" s="150"/>
    </row>
    <row r="120" spans="1:11" ht="15" customHeight="1">
      <c r="A120" s="1"/>
      <c r="B120" s="136"/>
      <c r="C120" s="139"/>
      <c r="D120" s="139"/>
      <c r="E120" s="140"/>
      <c r="G120" s="141"/>
      <c r="H120" s="136"/>
      <c r="I120" s="139"/>
      <c r="J120" s="142"/>
      <c r="K120" s="150"/>
    </row>
    <row r="121" spans="1:11" ht="15" customHeight="1">
      <c r="A121" s="1"/>
      <c r="B121" s="136"/>
      <c r="C121" s="139"/>
      <c r="D121" s="139"/>
      <c r="E121" s="140"/>
      <c r="G121" s="141"/>
      <c r="H121" s="136"/>
      <c r="I121" s="139"/>
      <c r="J121" s="142"/>
      <c r="K121" s="150"/>
    </row>
    <row r="122" spans="1:11" ht="15" customHeight="1">
      <c r="A122" s="1"/>
      <c r="B122" s="136"/>
      <c r="C122" s="139"/>
      <c r="D122" s="139"/>
      <c r="E122" s="140"/>
      <c r="G122" s="141"/>
      <c r="H122" s="136"/>
      <c r="I122" s="139"/>
      <c r="J122" s="142"/>
      <c r="K122" s="150"/>
    </row>
    <row r="123" spans="1:11" ht="15" customHeight="1">
      <c r="A123" s="1"/>
      <c r="B123" s="136"/>
      <c r="C123" s="139"/>
      <c r="D123" s="139"/>
      <c r="E123" s="140"/>
      <c r="G123" s="141"/>
      <c r="H123" s="136"/>
      <c r="I123" s="139"/>
      <c r="J123" s="142"/>
      <c r="K123" s="150"/>
    </row>
    <row r="124" spans="1:11" ht="15" customHeight="1">
      <c r="A124" s="1"/>
      <c r="B124" s="136"/>
      <c r="C124" s="139"/>
      <c r="D124" s="139"/>
      <c r="E124" s="140"/>
      <c r="G124" s="141"/>
      <c r="H124" s="136"/>
      <c r="I124" s="139"/>
      <c r="J124" s="142"/>
      <c r="K124" s="150"/>
    </row>
    <row r="125" spans="1:11" ht="15" customHeight="1">
      <c r="A125" s="1"/>
      <c r="B125" s="136"/>
      <c r="C125" s="139"/>
      <c r="D125" s="139"/>
      <c r="E125" s="140"/>
      <c r="G125" s="141"/>
      <c r="H125" s="136"/>
      <c r="I125" s="139"/>
      <c r="J125" s="142"/>
      <c r="K125" s="150"/>
    </row>
    <row r="126" spans="1:11" ht="15" customHeight="1">
      <c r="A126" s="1"/>
      <c r="B126" s="136"/>
      <c r="C126" s="139"/>
      <c r="D126" s="139"/>
      <c r="E126" s="140"/>
      <c r="G126" s="141"/>
      <c r="H126" s="136"/>
      <c r="I126" s="139"/>
      <c r="J126" s="142"/>
      <c r="K126" s="150"/>
    </row>
    <row r="127" spans="1:11" ht="15" customHeight="1">
      <c r="A127" s="1"/>
      <c r="B127" s="136"/>
      <c r="C127" s="139"/>
      <c r="D127" s="139"/>
      <c r="E127" s="140"/>
      <c r="G127" s="141"/>
      <c r="H127" s="136"/>
      <c r="I127" s="139"/>
      <c r="J127" s="142"/>
      <c r="K127" s="150"/>
    </row>
    <row r="128" spans="1:11" ht="15" customHeight="1">
      <c r="A128" s="1"/>
      <c r="B128" s="136"/>
      <c r="C128" s="139"/>
      <c r="D128" s="139"/>
      <c r="E128" s="140"/>
      <c r="G128" s="141"/>
      <c r="H128" s="136"/>
      <c r="I128" s="139"/>
      <c r="J128" s="142"/>
      <c r="K128" s="150"/>
    </row>
    <row r="129" spans="1:11" ht="15" customHeight="1">
      <c r="A129" s="1"/>
      <c r="B129" s="136"/>
      <c r="C129" s="139"/>
      <c r="D129" s="139"/>
      <c r="E129" s="140"/>
      <c r="G129" s="141"/>
      <c r="H129" s="136"/>
      <c r="I129" s="139"/>
      <c r="J129" s="142"/>
      <c r="K129" s="150"/>
    </row>
    <row r="130" spans="1:11" ht="15" customHeight="1">
      <c r="A130" s="1"/>
      <c r="B130" s="136"/>
      <c r="C130" s="139"/>
      <c r="D130" s="139"/>
      <c r="E130" s="140"/>
      <c r="G130" s="141"/>
      <c r="H130" s="136"/>
      <c r="I130" s="139"/>
      <c r="J130" s="142"/>
      <c r="K130" s="150"/>
    </row>
    <row r="131" spans="1:11" ht="15" customHeight="1">
      <c r="A131" s="1"/>
      <c r="B131" s="136"/>
      <c r="C131" s="139"/>
      <c r="D131" s="139"/>
      <c r="E131" s="140"/>
      <c r="G131" s="141"/>
      <c r="H131" s="136"/>
      <c r="I131" s="139"/>
      <c r="J131" s="142"/>
      <c r="K131" s="150"/>
    </row>
    <row r="132" spans="1:11" ht="15" customHeight="1">
      <c r="A132" s="1"/>
      <c r="B132" s="136"/>
      <c r="C132" s="139"/>
      <c r="D132" s="139"/>
      <c r="E132" s="140"/>
      <c r="G132" s="141"/>
      <c r="H132" s="136"/>
      <c r="I132" s="139"/>
      <c r="J132" s="142"/>
      <c r="K132" s="150"/>
    </row>
    <row r="133" spans="1:11" ht="15" customHeight="1">
      <c r="A133" s="1"/>
      <c r="B133" s="136"/>
      <c r="C133" s="139"/>
      <c r="D133" s="139"/>
      <c r="E133" s="140"/>
      <c r="G133" s="141"/>
      <c r="H133" s="136"/>
      <c r="I133" s="139"/>
      <c r="J133" s="142"/>
      <c r="K133" s="150"/>
    </row>
    <row r="134" spans="1:11" ht="15" customHeight="1">
      <c r="A134" s="1"/>
      <c r="B134" s="136"/>
      <c r="C134" s="139"/>
      <c r="D134" s="139"/>
      <c r="E134" s="140"/>
      <c r="G134" s="141"/>
      <c r="H134" s="136"/>
      <c r="I134" s="139"/>
      <c r="J134" s="142"/>
      <c r="K134" s="150"/>
    </row>
    <row r="135" spans="1:11" ht="15" customHeight="1">
      <c r="A135" s="1"/>
      <c r="B135" s="136"/>
      <c r="C135" s="139"/>
      <c r="D135" s="139"/>
      <c r="E135" s="140"/>
      <c r="G135" s="141"/>
      <c r="H135" s="136"/>
      <c r="I135" s="139"/>
      <c r="J135" s="142"/>
      <c r="K135" s="150"/>
    </row>
    <row r="136" spans="1:11" ht="15" customHeight="1">
      <c r="A136" s="1"/>
      <c r="B136" s="136"/>
      <c r="C136" s="139"/>
      <c r="D136" s="139"/>
      <c r="E136" s="140"/>
      <c r="G136" s="141"/>
      <c r="H136" s="136"/>
      <c r="I136" s="139"/>
      <c r="J136" s="142"/>
      <c r="K136" s="150"/>
    </row>
    <row r="137" spans="1:11" ht="15" customHeight="1">
      <c r="A137" s="1"/>
      <c r="B137" s="136"/>
      <c r="C137" s="139"/>
      <c r="D137" s="139"/>
      <c r="E137" s="140"/>
      <c r="G137" s="141"/>
      <c r="H137" s="136"/>
      <c r="I137" s="139"/>
      <c r="J137" s="142"/>
      <c r="K137" s="150"/>
    </row>
    <row r="138" spans="1:11" ht="15" customHeight="1">
      <c r="A138" s="1"/>
      <c r="B138" s="136"/>
      <c r="C138" s="139"/>
      <c r="D138" s="139"/>
      <c r="E138" s="140"/>
      <c r="G138" s="141"/>
      <c r="H138" s="136"/>
      <c r="I138" s="139"/>
      <c r="J138" s="142"/>
      <c r="K138" s="150"/>
    </row>
    <row r="139" spans="1:11" ht="15" customHeight="1">
      <c r="A139" s="1"/>
      <c r="B139" s="136"/>
      <c r="C139" s="139"/>
      <c r="D139" s="139"/>
      <c r="E139" s="140"/>
      <c r="G139" s="141"/>
      <c r="H139" s="136"/>
      <c r="I139" s="139"/>
      <c r="J139" s="142"/>
      <c r="K139" s="150"/>
    </row>
    <row r="140" spans="1:11" ht="15" customHeight="1">
      <c r="A140" s="1"/>
      <c r="B140" s="136"/>
      <c r="C140" s="139"/>
      <c r="D140" s="139"/>
      <c r="E140" s="140"/>
      <c r="G140" s="141"/>
      <c r="H140" s="136"/>
      <c r="I140" s="139"/>
      <c r="J140" s="142"/>
      <c r="K140" s="150"/>
    </row>
    <row r="141" spans="1:11" ht="15" customHeight="1">
      <c r="A141" s="1"/>
      <c r="B141" s="136"/>
      <c r="C141" s="139"/>
      <c r="D141" s="139"/>
      <c r="E141" s="140"/>
      <c r="G141" s="141"/>
      <c r="H141" s="136"/>
      <c r="I141" s="139"/>
      <c r="J141" s="142"/>
      <c r="K141" s="150"/>
    </row>
    <row r="142" spans="1:11" ht="15" customHeight="1">
      <c r="A142" s="1"/>
      <c r="B142" s="136"/>
      <c r="C142" s="139"/>
      <c r="D142" s="139"/>
      <c r="E142" s="140"/>
      <c r="G142" s="141"/>
      <c r="H142" s="136"/>
      <c r="I142" s="139"/>
      <c r="J142" s="142"/>
      <c r="K142" s="150"/>
    </row>
    <row r="143" spans="1:11" ht="15" customHeight="1">
      <c r="A143" s="1"/>
      <c r="B143" s="136"/>
      <c r="C143" s="139"/>
      <c r="D143" s="139"/>
      <c r="E143" s="140"/>
      <c r="G143" s="141"/>
      <c r="H143" s="136"/>
      <c r="I143" s="139"/>
      <c r="J143" s="142"/>
      <c r="K143" s="150"/>
    </row>
    <row r="144" spans="1:11" ht="15" customHeight="1">
      <c r="A144" s="1"/>
      <c r="B144" s="136"/>
      <c r="C144" s="139"/>
      <c r="D144" s="139"/>
      <c r="E144" s="140"/>
      <c r="G144" s="141"/>
      <c r="H144" s="136"/>
      <c r="I144" s="139"/>
      <c r="J144" s="142"/>
      <c r="K144" s="150"/>
    </row>
    <row r="145" spans="1:11" ht="15" customHeight="1">
      <c r="A145" s="1"/>
      <c r="B145" s="136"/>
      <c r="C145" s="139"/>
      <c r="D145" s="139"/>
      <c r="E145" s="140"/>
      <c r="G145" s="141"/>
      <c r="H145" s="136"/>
      <c r="I145" s="139"/>
      <c r="J145" s="142"/>
      <c r="K145" s="150"/>
    </row>
    <row r="146" spans="1:11" ht="15" customHeight="1">
      <c r="A146" s="1"/>
      <c r="B146" s="136"/>
      <c r="C146" s="139"/>
      <c r="D146" s="139"/>
      <c r="E146" s="140"/>
      <c r="G146" s="141"/>
      <c r="H146" s="136"/>
      <c r="I146" s="139"/>
      <c r="J146" s="142"/>
      <c r="K146" s="150"/>
    </row>
    <row r="147" spans="1:11" ht="15" customHeight="1">
      <c r="A147" s="1"/>
      <c r="B147" s="136"/>
      <c r="C147" s="139"/>
      <c r="D147" s="139"/>
      <c r="E147" s="140"/>
      <c r="G147" s="141"/>
      <c r="H147" s="136"/>
      <c r="I147" s="139"/>
      <c r="J147" s="142"/>
      <c r="K147" s="150"/>
    </row>
    <row r="148" spans="1:11" ht="15" customHeight="1">
      <c r="A148" s="1"/>
      <c r="B148" s="136"/>
      <c r="C148" s="139"/>
      <c r="D148" s="139"/>
      <c r="E148" s="140"/>
      <c r="G148" s="141"/>
      <c r="H148" s="136"/>
      <c r="I148" s="139"/>
      <c r="J148" s="142"/>
      <c r="K148" s="150"/>
    </row>
    <row r="149" spans="1:11" ht="15" customHeight="1">
      <c r="A149" s="1"/>
      <c r="B149" s="136"/>
      <c r="C149" s="139"/>
      <c r="D149" s="139"/>
      <c r="E149" s="140"/>
      <c r="G149" s="141"/>
      <c r="H149" s="136"/>
      <c r="I149" s="139"/>
      <c r="J149" s="142"/>
      <c r="K149" s="150"/>
    </row>
    <row r="150" spans="1:11" ht="15" customHeight="1">
      <c r="A150" s="1"/>
      <c r="B150" s="136"/>
      <c r="C150" s="139"/>
      <c r="D150" s="139"/>
      <c r="E150" s="140"/>
      <c r="G150" s="141"/>
      <c r="H150" s="136"/>
      <c r="I150" s="139"/>
      <c r="J150" s="142"/>
      <c r="K150" s="150"/>
    </row>
    <row r="151" spans="1:11" ht="15" customHeight="1">
      <c r="A151" s="1"/>
      <c r="B151" s="136"/>
      <c r="C151" s="139"/>
      <c r="D151" s="139"/>
      <c r="E151" s="140"/>
      <c r="G151" s="141"/>
      <c r="H151" s="136"/>
      <c r="I151" s="139"/>
      <c r="J151" s="142"/>
      <c r="K151" s="150"/>
    </row>
    <row r="152" spans="1:11" ht="15" customHeight="1">
      <c r="A152" s="1"/>
      <c r="B152" s="136"/>
      <c r="C152" s="139"/>
      <c r="D152" s="139"/>
      <c r="E152" s="140"/>
      <c r="G152" s="141"/>
      <c r="H152" s="136"/>
      <c r="I152" s="139"/>
      <c r="J152" s="142"/>
      <c r="K152" s="150"/>
    </row>
    <row r="153" spans="1:11" ht="15" customHeight="1">
      <c r="A153" s="1"/>
      <c r="B153" s="136"/>
      <c r="C153" s="139"/>
      <c r="D153" s="139"/>
      <c r="E153" s="140"/>
      <c r="G153" s="141"/>
      <c r="H153" s="136"/>
      <c r="I153" s="139"/>
      <c r="J153" s="142"/>
      <c r="K153" s="150"/>
    </row>
    <row r="154" spans="1:11" ht="15" customHeight="1">
      <c r="A154" s="1"/>
      <c r="B154" s="136"/>
      <c r="C154" s="139"/>
      <c r="D154" s="139"/>
      <c r="E154" s="140"/>
      <c r="G154" s="141"/>
      <c r="H154" s="136"/>
      <c r="I154" s="139"/>
      <c r="J154" s="142"/>
      <c r="K154" s="150"/>
    </row>
    <row r="155" spans="1:11" ht="15" customHeight="1">
      <c r="A155" s="1"/>
      <c r="B155" s="136"/>
      <c r="C155" s="139"/>
      <c r="D155" s="139"/>
      <c r="E155" s="140"/>
      <c r="G155" s="141"/>
      <c r="H155" s="136"/>
      <c r="I155" s="139"/>
      <c r="J155" s="142"/>
      <c r="K155" s="150"/>
    </row>
    <row r="156" spans="1:11" ht="15" customHeight="1">
      <c r="A156" s="1"/>
      <c r="B156" s="136"/>
      <c r="C156" s="139"/>
      <c r="D156" s="139"/>
      <c r="E156" s="140"/>
      <c r="G156" s="141"/>
      <c r="H156" s="136"/>
      <c r="I156" s="139"/>
      <c r="J156" s="142"/>
      <c r="K156" s="150"/>
    </row>
    <row r="157" spans="1:11" ht="15" customHeight="1">
      <c r="A157" s="1"/>
      <c r="B157" s="136"/>
      <c r="C157" s="139"/>
      <c r="D157" s="139"/>
      <c r="E157" s="140"/>
      <c r="G157" s="141"/>
      <c r="H157" s="136"/>
      <c r="I157" s="139"/>
      <c r="J157" s="142"/>
      <c r="K157" s="150"/>
    </row>
    <row r="158" spans="1:11" ht="15" customHeight="1">
      <c r="A158" s="1"/>
      <c r="B158" s="136"/>
      <c r="C158" s="139"/>
      <c r="D158" s="139"/>
      <c r="E158" s="140"/>
      <c r="G158" s="141"/>
      <c r="H158" s="136"/>
      <c r="I158" s="139"/>
      <c r="J158" s="142"/>
      <c r="K158" s="150"/>
    </row>
    <row r="159" spans="1:11" ht="15" customHeight="1">
      <c r="A159" s="1"/>
      <c r="B159" s="136"/>
      <c r="C159" s="139"/>
      <c r="D159" s="139"/>
      <c r="E159" s="140"/>
      <c r="G159" s="141"/>
      <c r="H159" s="136"/>
      <c r="I159" s="139"/>
      <c r="J159" s="142"/>
      <c r="K159" s="150"/>
    </row>
    <row r="160" spans="1:11" ht="15" customHeight="1">
      <c r="A160" s="1"/>
      <c r="B160" s="136"/>
      <c r="C160" s="139"/>
      <c r="D160" s="139"/>
      <c r="E160" s="140"/>
      <c r="G160" s="141"/>
      <c r="H160" s="136"/>
      <c r="I160" s="139"/>
      <c r="J160" s="142"/>
      <c r="K160" s="150"/>
    </row>
    <row r="161" spans="1:11" ht="15" customHeight="1">
      <c r="A161" s="1"/>
      <c r="B161" s="136"/>
      <c r="C161" s="139"/>
      <c r="D161" s="139"/>
      <c r="E161" s="140"/>
      <c r="G161" s="141"/>
      <c r="H161" s="136"/>
      <c r="I161" s="139"/>
      <c r="J161" s="142"/>
      <c r="K161" s="150"/>
    </row>
    <row r="162" spans="1:11" ht="15" customHeight="1">
      <c r="A162" s="1"/>
      <c r="B162" s="136"/>
      <c r="C162" s="139"/>
      <c r="D162" s="139"/>
      <c r="E162" s="140"/>
      <c r="G162" s="141"/>
      <c r="H162" s="136"/>
      <c r="I162" s="139"/>
      <c r="J162" s="142"/>
      <c r="K162" s="150"/>
    </row>
    <row r="163" spans="1:11" ht="15" customHeight="1">
      <c r="A163" s="1"/>
      <c r="B163" s="136"/>
      <c r="C163" s="139"/>
      <c r="D163" s="139"/>
      <c r="E163" s="140"/>
      <c r="G163" s="141"/>
      <c r="H163" s="136"/>
      <c r="I163" s="139"/>
      <c r="J163" s="142"/>
      <c r="K163" s="150"/>
    </row>
    <row r="164" spans="1:11" ht="15" customHeight="1">
      <c r="A164" s="1"/>
      <c r="B164" s="136"/>
      <c r="C164" s="139"/>
      <c r="D164" s="139"/>
      <c r="E164" s="140"/>
      <c r="G164" s="141"/>
      <c r="H164" s="136"/>
      <c r="I164" s="139"/>
      <c r="J164" s="142"/>
      <c r="K164" s="150"/>
    </row>
    <row r="165" spans="1:11" ht="15" customHeight="1">
      <c r="A165" s="1"/>
      <c r="B165" s="136"/>
      <c r="C165" s="139"/>
      <c r="D165" s="139"/>
      <c r="E165" s="140"/>
      <c r="G165" s="141"/>
      <c r="H165" s="136"/>
      <c r="I165" s="139"/>
      <c r="J165" s="142"/>
      <c r="K165" s="150"/>
    </row>
    <row r="166" spans="1:11" ht="15" customHeight="1">
      <c r="A166" s="1"/>
      <c r="B166" s="136"/>
      <c r="C166" s="139"/>
      <c r="D166" s="139"/>
      <c r="E166" s="140"/>
      <c r="G166" s="141"/>
      <c r="H166" s="136"/>
      <c r="I166" s="139"/>
      <c r="J166" s="142"/>
      <c r="K166" s="150"/>
    </row>
    <row r="167" spans="1:11" ht="15" customHeight="1">
      <c r="A167" s="1"/>
      <c r="B167" s="136"/>
      <c r="C167" s="139"/>
      <c r="D167" s="139"/>
      <c r="E167" s="140"/>
      <c r="G167" s="141"/>
      <c r="H167" s="136"/>
      <c r="I167" s="139"/>
      <c r="J167" s="142"/>
      <c r="K167" s="150"/>
    </row>
    <row r="168" spans="1:11" ht="15" customHeight="1">
      <c r="A168" s="1"/>
      <c r="B168" s="136"/>
      <c r="C168" s="139"/>
      <c r="D168" s="139"/>
      <c r="E168" s="140"/>
      <c r="G168" s="141"/>
      <c r="H168" s="136"/>
      <c r="I168" s="139"/>
      <c r="J168" s="142"/>
      <c r="K168" s="150"/>
    </row>
    <row r="169" spans="1:11" ht="15" customHeight="1">
      <c r="A169" s="1"/>
      <c r="B169" s="136"/>
      <c r="C169" s="139"/>
      <c r="D169" s="139"/>
      <c r="E169" s="140"/>
      <c r="G169" s="141"/>
      <c r="H169" s="136"/>
      <c r="I169" s="139"/>
      <c r="J169" s="142"/>
      <c r="K169" s="150"/>
    </row>
    <row r="170" spans="1:11" ht="15" customHeight="1">
      <c r="A170" s="1"/>
      <c r="B170" s="136"/>
      <c r="C170" s="139"/>
      <c r="D170" s="139"/>
      <c r="E170" s="140"/>
      <c r="G170" s="141"/>
      <c r="H170" s="136"/>
      <c r="I170" s="139"/>
      <c r="J170" s="142"/>
      <c r="K170" s="150"/>
    </row>
    <row r="171" spans="1:11" ht="15" customHeight="1">
      <c r="A171" s="1"/>
      <c r="B171" s="136"/>
      <c r="C171" s="139"/>
      <c r="D171" s="139"/>
      <c r="E171" s="140"/>
      <c r="G171" s="141"/>
      <c r="H171" s="136"/>
      <c r="I171" s="139"/>
      <c r="J171" s="142"/>
      <c r="K171" s="150"/>
    </row>
    <row r="172" spans="1:11" ht="15" customHeight="1">
      <c r="A172" s="1"/>
      <c r="B172" s="136"/>
      <c r="C172" s="139"/>
      <c r="D172" s="139"/>
      <c r="E172" s="140"/>
      <c r="G172" s="141"/>
      <c r="H172" s="136"/>
      <c r="I172" s="139"/>
      <c r="J172" s="142"/>
      <c r="K172" s="150"/>
    </row>
    <row r="173" spans="1:11" ht="15" customHeight="1">
      <c r="A173" s="1"/>
      <c r="B173" s="136"/>
      <c r="C173" s="139"/>
      <c r="D173" s="139"/>
      <c r="E173" s="140"/>
      <c r="G173" s="141"/>
      <c r="H173" s="136"/>
      <c r="I173" s="139"/>
      <c r="J173" s="142"/>
      <c r="K173" s="150"/>
    </row>
    <row r="174" spans="1:11" ht="15" customHeight="1">
      <c r="A174" s="1"/>
      <c r="B174" s="136"/>
      <c r="C174" s="139"/>
      <c r="D174" s="139"/>
      <c r="E174" s="140"/>
      <c r="G174" s="141"/>
      <c r="H174" s="136"/>
      <c r="I174" s="139"/>
      <c r="J174" s="142"/>
      <c r="K174" s="150"/>
    </row>
    <row r="175" spans="1:11" ht="15" customHeight="1">
      <c r="A175" s="1"/>
      <c r="B175" s="136"/>
      <c r="C175" s="139"/>
      <c r="D175" s="139"/>
      <c r="E175" s="140"/>
      <c r="G175" s="141"/>
      <c r="H175" s="136"/>
      <c r="I175" s="139"/>
      <c r="J175" s="142"/>
      <c r="K175" s="150"/>
    </row>
    <row r="176" spans="1:11" ht="15" customHeight="1">
      <c r="A176" s="1"/>
      <c r="B176" s="136"/>
      <c r="C176" s="139"/>
      <c r="D176" s="139"/>
      <c r="E176" s="140"/>
      <c r="G176" s="141"/>
      <c r="H176" s="136"/>
      <c r="I176" s="139"/>
      <c r="J176" s="142"/>
      <c r="K176" s="150"/>
    </row>
    <row r="177" spans="1:11" ht="15" customHeight="1">
      <c r="A177" s="1"/>
      <c r="B177" s="136"/>
      <c r="C177" s="139"/>
      <c r="D177" s="139"/>
      <c r="E177" s="140"/>
      <c r="G177" s="141"/>
      <c r="H177" s="136"/>
      <c r="I177" s="139"/>
      <c r="J177" s="142"/>
      <c r="K177" s="150"/>
    </row>
    <row r="178" spans="1:11" ht="15" customHeight="1">
      <c r="A178" s="1"/>
      <c r="B178" s="136"/>
      <c r="C178" s="139"/>
      <c r="D178" s="139"/>
      <c r="E178" s="140"/>
      <c r="G178" s="141"/>
      <c r="H178" s="136"/>
      <c r="I178" s="139"/>
      <c r="J178" s="142"/>
      <c r="K178" s="150"/>
    </row>
    <row r="179" spans="1:11" ht="15" customHeight="1">
      <c r="A179" s="1"/>
      <c r="B179" s="136"/>
      <c r="C179" s="139"/>
      <c r="D179" s="139"/>
      <c r="E179" s="140"/>
      <c r="G179" s="141"/>
      <c r="H179" s="136"/>
      <c r="I179" s="139"/>
      <c r="J179" s="142"/>
      <c r="K179" s="150"/>
    </row>
    <row r="180" spans="1:11" ht="15" customHeight="1">
      <c r="A180" s="1"/>
      <c r="B180" s="136"/>
      <c r="C180" s="139"/>
      <c r="D180" s="139"/>
      <c r="E180" s="140"/>
      <c r="G180" s="141"/>
      <c r="H180" s="136"/>
      <c r="I180" s="139"/>
      <c r="J180" s="142"/>
      <c r="K180" s="150"/>
    </row>
    <row r="181" spans="1:11" ht="15" customHeight="1">
      <c r="A181" s="1"/>
      <c r="B181" s="136"/>
      <c r="C181" s="139"/>
      <c r="D181" s="139"/>
      <c r="E181" s="140"/>
      <c r="G181" s="141"/>
      <c r="H181" s="136"/>
      <c r="I181" s="139"/>
      <c r="J181" s="142"/>
      <c r="K181" s="150"/>
    </row>
    <row r="182" spans="1:11" ht="15" customHeight="1">
      <c r="A182" s="1"/>
      <c r="B182" s="136"/>
      <c r="C182" s="139"/>
      <c r="D182" s="139"/>
      <c r="E182" s="140"/>
      <c r="G182" s="141"/>
      <c r="H182" s="136"/>
      <c r="I182" s="139"/>
      <c r="J182" s="142"/>
      <c r="K182" s="150"/>
    </row>
    <row r="183" spans="1:11" ht="15" customHeight="1">
      <c r="A183" s="1"/>
      <c r="B183" s="136"/>
      <c r="C183" s="139"/>
      <c r="D183" s="139"/>
      <c r="E183" s="140"/>
      <c r="G183" s="141"/>
      <c r="H183" s="136"/>
      <c r="I183" s="139"/>
      <c r="J183" s="142"/>
      <c r="K183" s="150"/>
    </row>
    <row r="184" spans="1:11" ht="15" customHeight="1">
      <c r="A184" s="1"/>
      <c r="B184" s="136"/>
      <c r="C184" s="139"/>
      <c r="D184" s="139"/>
      <c r="E184" s="140"/>
      <c r="G184" s="141"/>
      <c r="H184" s="136"/>
      <c r="I184" s="139"/>
      <c r="J184" s="142"/>
      <c r="K184" s="150"/>
    </row>
    <row r="185" spans="1:11" ht="15" customHeight="1">
      <c r="A185" s="1"/>
      <c r="B185" s="136"/>
      <c r="C185" s="139"/>
      <c r="D185" s="139"/>
      <c r="E185" s="140"/>
      <c r="G185" s="141"/>
      <c r="H185" s="136"/>
      <c r="I185" s="139"/>
      <c r="J185" s="142"/>
      <c r="K185" s="150"/>
    </row>
    <row r="186" spans="1:11" ht="15" customHeight="1">
      <c r="A186" s="1"/>
      <c r="B186" s="136"/>
      <c r="C186" s="139"/>
      <c r="D186" s="139"/>
      <c r="E186" s="140"/>
      <c r="G186" s="141"/>
      <c r="H186" s="136"/>
      <c r="I186" s="139"/>
      <c r="J186" s="142"/>
      <c r="K186" s="150"/>
    </row>
    <row r="187" spans="1:11" ht="15" customHeight="1">
      <c r="A187" s="1"/>
      <c r="B187" s="136"/>
      <c r="C187" s="139"/>
      <c r="D187" s="139"/>
      <c r="E187" s="140"/>
      <c r="G187" s="141"/>
      <c r="H187" s="136"/>
      <c r="I187" s="139"/>
      <c r="J187" s="142"/>
      <c r="K187" s="150"/>
    </row>
    <row r="188" spans="1:11" ht="15" customHeight="1">
      <c r="A188" s="1"/>
      <c r="B188" s="136"/>
      <c r="C188" s="139"/>
      <c r="D188" s="139"/>
      <c r="E188" s="140"/>
      <c r="G188" s="141"/>
      <c r="H188" s="136"/>
      <c r="I188" s="139"/>
      <c r="J188" s="142"/>
      <c r="K188" s="150"/>
    </row>
    <row r="189" spans="1:11" ht="15" customHeight="1">
      <c r="A189" s="1"/>
      <c r="B189" s="136"/>
      <c r="C189" s="139"/>
      <c r="D189" s="139"/>
      <c r="E189" s="140"/>
      <c r="G189" s="141"/>
      <c r="H189" s="136"/>
      <c r="I189" s="139"/>
      <c r="J189" s="142"/>
      <c r="K189" s="150"/>
    </row>
    <row r="190" spans="1:11" ht="15" customHeight="1">
      <c r="A190" s="1"/>
      <c r="B190" s="136"/>
      <c r="C190" s="139"/>
      <c r="D190" s="139"/>
      <c r="E190" s="140"/>
      <c r="G190" s="141"/>
      <c r="H190" s="136"/>
      <c r="I190" s="139"/>
      <c r="J190" s="142"/>
      <c r="K190" s="150"/>
    </row>
    <row r="191" spans="1:11" ht="15" customHeight="1">
      <c r="A191" s="1"/>
      <c r="B191" s="136"/>
      <c r="C191" s="139"/>
      <c r="D191" s="139"/>
      <c r="E191" s="140"/>
      <c r="G191" s="141"/>
      <c r="H191" s="136"/>
      <c r="I191" s="139"/>
      <c r="J191" s="142"/>
      <c r="K191" s="150"/>
    </row>
    <row r="192" spans="1:11" ht="15" customHeight="1">
      <c r="A192" s="1"/>
      <c r="B192" s="136"/>
      <c r="C192" s="139"/>
      <c r="D192" s="139"/>
      <c r="E192" s="140"/>
      <c r="G192" s="141"/>
      <c r="H192" s="136"/>
      <c r="I192" s="139"/>
      <c r="J192" s="142"/>
      <c r="K192" s="150"/>
    </row>
    <row r="193" spans="1:11" ht="15" customHeight="1">
      <c r="A193" s="1"/>
      <c r="B193" s="136"/>
      <c r="C193" s="139"/>
      <c r="D193" s="139"/>
      <c r="E193" s="140"/>
      <c r="G193" s="141"/>
      <c r="H193" s="136"/>
      <c r="I193" s="139"/>
      <c r="J193" s="142"/>
      <c r="K193" s="150"/>
    </row>
    <row r="194" spans="1:11" ht="15" customHeight="1">
      <c r="A194" s="1"/>
      <c r="B194" s="136"/>
      <c r="C194" s="139"/>
      <c r="D194" s="139"/>
      <c r="E194" s="140"/>
      <c r="G194" s="141"/>
      <c r="H194" s="136"/>
      <c r="I194" s="139"/>
      <c r="J194" s="142"/>
      <c r="K194" s="150"/>
    </row>
    <row r="195" spans="1:11" ht="15" customHeight="1">
      <c r="A195" s="1"/>
      <c r="B195" s="136"/>
      <c r="C195" s="139"/>
      <c r="D195" s="139"/>
      <c r="E195" s="140"/>
      <c r="G195" s="141"/>
      <c r="H195" s="136"/>
      <c r="I195" s="139"/>
      <c r="J195" s="142"/>
      <c r="K195" s="150"/>
    </row>
    <row r="196" spans="1:11" ht="15" customHeight="1">
      <c r="A196" s="1"/>
      <c r="B196" s="136"/>
      <c r="C196" s="139"/>
      <c r="D196" s="139"/>
      <c r="E196" s="140"/>
      <c r="G196" s="141"/>
      <c r="H196" s="136"/>
      <c r="I196" s="139"/>
      <c r="J196" s="142"/>
      <c r="K196" s="150"/>
    </row>
    <row r="197" spans="1:11" ht="15" customHeight="1">
      <c r="A197" s="1"/>
      <c r="B197" s="136"/>
      <c r="C197" s="139"/>
      <c r="D197" s="139"/>
      <c r="E197" s="140"/>
      <c r="G197" s="141"/>
      <c r="H197" s="136"/>
      <c r="I197" s="139"/>
      <c r="J197" s="142"/>
      <c r="K197" s="150"/>
    </row>
    <row r="198" spans="1:11" ht="15" customHeight="1">
      <c r="A198" s="1"/>
      <c r="B198" s="136"/>
      <c r="C198" s="139"/>
      <c r="D198" s="139"/>
      <c r="E198" s="140"/>
      <c r="G198" s="141"/>
      <c r="H198" s="136"/>
      <c r="I198" s="139"/>
      <c r="J198" s="142"/>
      <c r="K198" s="150"/>
    </row>
    <row r="199" spans="1:11" ht="15" customHeight="1">
      <c r="A199" s="1"/>
      <c r="B199" s="136"/>
      <c r="C199" s="139"/>
      <c r="D199" s="139"/>
      <c r="E199" s="140"/>
      <c r="G199" s="141"/>
      <c r="H199" s="136"/>
      <c r="I199" s="139"/>
      <c r="J199" s="142"/>
      <c r="K199" s="150"/>
    </row>
    <row r="200" spans="1:11" ht="15" customHeight="1">
      <c r="A200" s="1"/>
      <c r="B200" s="136"/>
      <c r="C200" s="139"/>
      <c r="D200" s="139"/>
      <c r="E200" s="140"/>
      <c r="G200" s="141"/>
      <c r="H200" s="136"/>
      <c r="I200" s="139"/>
      <c r="J200" s="142"/>
      <c r="K200" s="150"/>
    </row>
    <row r="201" spans="1:11" ht="15" customHeight="1">
      <c r="A201" s="1"/>
      <c r="B201" s="136"/>
      <c r="C201" s="139"/>
      <c r="D201" s="139"/>
      <c r="E201" s="140"/>
      <c r="G201" s="141"/>
      <c r="H201" s="136"/>
      <c r="I201" s="139"/>
      <c r="J201" s="142"/>
      <c r="K201" s="150"/>
    </row>
    <row r="202" spans="1:11" ht="15" customHeight="1">
      <c r="A202" s="1"/>
      <c r="B202" s="136"/>
      <c r="C202" s="139"/>
      <c r="D202" s="139"/>
      <c r="E202" s="140"/>
      <c r="G202" s="141"/>
      <c r="H202" s="136"/>
      <c r="I202" s="139"/>
      <c r="J202" s="142"/>
      <c r="K202" s="150"/>
    </row>
    <row r="203" spans="1:11" ht="15" customHeight="1">
      <c r="A203" s="1"/>
      <c r="B203" s="136"/>
      <c r="C203" s="139"/>
      <c r="D203" s="139"/>
      <c r="E203" s="140"/>
      <c r="G203" s="141"/>
      <c r="H203" s="136"/>
      <c r="I203" s="139"/>
      <c r="J203" s="142"/>
      <c r="K203" s="150"/>
    </row>
    <row r="204" spans="1:11" ht="15" customHeight="1">
      <c r="A204" s="1"/>
      <c r="B204" s="136"/>
      <c r="C204" s="139"/>
      <c r="D204" s="139"/>
      <c r="E204" s="140"/>
      <c r="G204" s="141"/>
      <c r="H204" s="136"/>
      <c r="I204" s="139"/>
      <c r="J204" s="142"/>
      <c r="K204" s="150"/>
    </row>
    <row r="205" spans="1:11" ht="15" customHeight="1">
      <c r="A205" s="1"/>
      <c r="B205" s="136"/>
      <c r="C205" s="139"/>
      <c r="D205" s="139"/>
      <c r="E205" s="140"/>
      <c r="G205" s="141"/>
      <c r="H205" s="136"/>
      <c r="I205" s="139"/>
      <c r="J205" s="142"/>
      <c r="K205" s="150"/>
    </row>
    <row r="206" spans="1:11" ht="15" customHeight="1">
      <c r="A206" s="1"/>
      <c r="B206" s="136"/>
      <c r="C206" s="139"/>
      <c r="D206" s="139"/>
      <c r="E206" s="140"/>
      <c r="G206" s="141"/>
      <c r="H206" s="136"/>
      <c r="I206" s="139"/>
      <c r="J206" s="142"/>
      <c r="K206" s="150"/>
    </row>
    <row r="207" spans="1:11" ht="15" customHeight="1">
      <c r="A207" s="1"/>
      <c r="B207" s="136"/>
      <c r="C207" s="139"/>
      <c r="D207" s="139"/>
      <c r="E207" s="140"/>
      <c r="G207" s="141"/>
      <c r="H207" s="136"/>
      <c r="I207" s="139"/>
      <c r="J207" s="142"/>
      <c r="K207" s="150"/>
    </row>
    <row r="208" spans="1:11" ht="15" customHeight="1">
      <c r="A208" s="1"/>
      <c r="B208" s="136"/>
      <c r="C208" s="139"/>
      <c r="D208" s="139"/>
      <c r="E208" s="140"/>
      <c r="G208" s="141"/>
      <c r="H208" s="136"/>
      <c r="I208" s="139"/>
      <c r="J208" s="142"/>
      <c r="K208" s="150"/>
    </row>
    <row r="209" spans="1:11" ht="15" customHeight="1">
      <c r="A209" s="1"/>
      <c r="B209" s="136"/>
      <c r="C209" s="139"/>
      <c r="D209" s="139"/>
      <c r="E209" s="140"/>
      <c r="G209" s="141"/>
      <c r="H209" s="136"/>
      <c r="I209" s="139"/>
      <c r="J209" s="142"/>
      <c r="K209" s="150"/>
    </row>
    <row r="210" spans="1:11" ht="15" customHeight="1">
      <c r="A210" s="1"/>
      <c r="B210" s="136"/>
      <c r="C210" s="139"/>
      <c r="D210" s="139"/>
      <c r="E210" s="140"/>
      <c r="G210" s="141"/>
      <c r="H210" s="136"/>
      <c r="I210" s="139"/>
      <c r="J210" s="142"/>
      <c r="K210" s="150"/>
    </row>
    <row r="211" spans="1:11" ht="15" customHeight="1">
      <c r="A211" s="1"/>
      <c r="B211" s="136"/>
      <c r="C211" s="139"/>
      <c r="D211" s="139"/>
      <c r="E211" s="140"/>
      <c r="G211" s="141"/>
      <c r="H211" s="136"/>
      <c r="I211" s="139"/>
      <c r="J211" s="142"/>
      <c r="K211" s="150"/>
    </row>
    <row r="212" spans="1:11" ht="15" customHeight="1">
      <c r="A212" s="1"/>
      <c r="B212" s="136"/>
      <c r="C212" s="139"/>
      <c r="D212" s="139"/>
      <c r="E212" s="140"/>
      <c r="G212" s="141"/>
      <c r="H212" s="136"/>
      <c r="I212" s="139"/>
      <c r="J212" s="142"/>
      <c r="K212" s="150"/>
    </row>
    <row r="213" spans="1:11" ht="15" customHeight="1">
      <c r="A213" s="1"/>
      <c r="B213" s="136"/>
      <c r="C213" s="139"/>
      <c r="D213" s="139"/>
      <c r="E213" s="140"/>
      <c r="G213" s="141"/>
      <c r="H213" s="136"/>
      <c r="I213" s="139"/>
      <c r="J213" s="142"/>
      <c r="K213" s="150"/>
    </row>
    <row r="214" spans="1:11" ht="15" customHeight="1">
      <c r="A214" s="1"/>
      <c r="B214" s="136"/>
      <c r="C214" s="139"/>
      <c r="D214" s="139"/>
      <c r="E214" s="140"/>
      <c r="G214" s="141"/>
      <c r="H214" s="136"/>
      <c r="I214" s="139"/>
      <c r="J214" s="142"/>
      <c r="K214" s="150"/>
    </row>
    <row r="215" spans="1:11" ht="15" customHeight="1">
      <c r="A215" s="1"/>
      <c r="B215" s="136"/>
      <c r="C215" s="139"/>
      <c r="D215" s="139"/>
      <c r="E215" s="140"/>
      <c r="G215" s="141"/>
      <c r="H215" s="136"/>
      <c r="I215" s="139"/>
      <c r="J215" s="142"/>
      <c r="K215" s="150"/>
    </row>
    <row r="216" spans="1:11" ht="15" customHeight="1">
      <c r="A216" s="1"/>
      <c r="B216" s="136"/>
      <c r="C216" s="139"/>
      <c r="D216" s="139"/>
      <c r="E216" s="140"/>
      <c r="G216" s="141"/>
      <c r="H216" s="136"/>
      <c r="I216" s="139"/>
      <c r="J216" s="142"/>
      <c r="K216" s="150"/>
    </row>
    <row r="217" spans="1:11" ht="15" customHeight="1">
      <c r="A217" s="1"/>
      <c r="B217" s="136"/>
      <c r="C217" s="139"/>
      <c r="D217" s="139"/>
      <c r="E217" s="140"/>
      <c r="G217" s="141"/>
      <c r="H217" s="136"/>
      <c r="I217" s="139"/>
      <c r="J217" s="142"/>
      <c r="K217" s="150"/>
    </row>
    <row r="218" spans="1:11" ht="15" customHeight="1">
      <c r="A218" s="1"/>
      <c r="B218" s="136"/>
      <c r="C218" s="139"/>
      <c r="D218" s="139"/>
      <c r="E218" s="140"/>
      <c r="G218" s="141"/>
      <c r="H218" s="136"/>
      <c r="I218" s="139"/>
      <c r="J218" s="142"/>
      <c r="K218" s="150"/>
    </row>
    <row r="219" spans="1:11" ht="15" customHeight="1">
      <c r="A219" s="1"/>
      <c r="B219" s="136"/>
      <c r="C219" s="139"/>
      <c r="D219" s="139"/>
      <c r="E219" s="140"/>
      <c r="G219" s="141"/>
      <c r="H219" s="136"/>
      <c r="I219" s="139"/>
      <c r="J219" s="142"/>
      <c r="K219" s="150"/>
    </row>
    <row r="220" spans="1:11" ht="15" customHeight="1">
      <c r="A220" s="1"/>
      <c r="B220" s="136"/>
      <c r="C220" s="139"/>
      <c r="D220" s="139"/>
      <c r="E220" s="140"/>
      <c r="G220" s="141"/>
      <c r="H220" s="136"/>
      <c r="I220" s="139"/>
      <c r="J220" s="142"/>
      <c r="K220" s="150"/>
    </row>
    <row r="221" spans="1:11" ht="15" customHeight="1">
      <c r="A221" s="1"/>
      <c r="B221" s="136"/>
      <c r="C221" s="139"/>
      <c r="D221" s="139"/>
      <c r="E221" s="140"/>
      <c r="G221" s="141"/>
      <c r="H221" s="136"/>
      <c r="I221" s="139"/>
      <c r="J221" s="142"/>
      <c r="K221" s="150"/>
    </row>
    <row r="222" spans="1:11" ht="15" customHeight="1">
      <c r="A222" s="1"/>
      <c r="B222" s="136"/>
      <c r="C222" s="139"/>
      <c r="D222" s="139"/>
      <c r="E222" s="140"/>
      <c r="G222" s="141"/>
      <c r="H222" s="136"/>
      <c r="I222" s="139"/>
      <c r="J222" s="142"/>
      <c r="K222" s="150"/>
    </row>
    <row r="223" spans="1:11" ht="15" customHeight="1">
      <c r="A223" s="1"/>
      <c r="B223" s="136"/>
      <c r="C223" s="139"/>
      <c r="D223" s="139"/>
      <c r="E223" s="140"/>
      <c r="G223" s="141"/>
      <c r="H223" s="136"/>
      <c r="I223" s="139"/>
      <c r="J223" s="142"/>
      <c r="K223" s="150"/>
    </row>
    <row r="224" spans="1:11" ht="15" customHeight="1">
      <c r="A224" s="1"/>
      <c r="B224" s="136"/>
      <c r="C224" s="139"/>
      <c r="D224" s="139"/>
      <c r="E224" s="140"/>
      <c r="G224" s="141"/>
      <c r="H224" s="136"/>
      <c r="I224" s="139"/>
      <c r="J224" s="142"/>
      <c r="K224" s="150"/>
    </row>
    <row r="225" spans="1:11" ht="15" customHeight="1">
      <c r="A225" s="1"/>
      <c r="B225" s="136"/>
      <c r="C225" s="139"/>
      <c r="D225" s="139"/>
      <c r="E225" s="140"/>
      <c r="G225" s="141"/>
      <c r="H225" s="136"/>
      <c r="I225" s="139"/>
      <c r="J225" s="142"/>
      <c r="K225" s="150"/>
    </row>
    <row r="226" spans="1:11" ht="15" customHeight="1">
      <c r="A226" s="1"/>
      <c r="B226" s="136"/>
      <c r="C226" s="139"/>
      <c r="D226" s="139"/>
      <c r="E226" s="140"/>
      <c r="G226" s="141"/>
      <c r="H226" s="136"/>
      <c r="I226" s="139"/>
      <c r="J226" s="142"/>
      <c r="K226" s="150"/>
    </row>
    <row r="227" spans="1:11" ht="15" customHeight="1">
      <c r="A227" s="1"/>
      <c r="B227" s="136"/>
      <c r="C227" s="139"/>
      <c r="D227" s="139"/>
      <c r="E227" s="140"/>
      <c r="G227" s="141"/>
      <c r="H227" s="136"/>
      <c r="I227" s="139"/>
      <c r="J227" s="142"/>
      <c r="K227" s="150"/>
    </row>
    <row r="228" spans="1:11" ht="15" customHeight="1">
      <c r="A228" s="1"/>
      <c r="B228" s="136"/>
      <c r="C228" s="139"/>
      <c r="D228" s="139"/>
      <c r="E228" s="140"/>
      <c r="G228" s="141"/>
      <c r="H228" s="136"/>
      <c r="I228" s="139"/>
      <c r="J228" s="142"/>
      <c r="K228" s="150"/>
    </row>
    <row r="229" spans="1:11" ht="15" customHeight="1">
      <c r="A229" s="1"/>
      <c r="B229" s="136"/>
      <c r="C229" s="139"/>
      <c r="D229" s="139"/>
      <c r="E229" s="140"/>
      <c r="G229" s="141"/>
      <c r="H229" s="136"/>
      <c r="I229" s="139"/>
      <c r="J229" s="142"/>
      <c r="K229" s="150"/>
    </row>
    <row r="230" spans="1:11" ht="15" customHeight="1">
      <c r="A230" s="1"/>
      <c r="B230" s="136"/>
      <c r="C230" s="139"/>
      <c r="D230" s="139"/>
      <c r="E230" s="140"/>
      <c r="G230" s="141"/>
      <c r="H230" s="136"/>
      <c r="I230" s="139"/>
      <c r="J230" s="142"/>
      <c r="K230" s="150"/>
    </row>
    <row r="231" spans="1:11" ht="15" customHeight="1">
      <c r="A231" s="1"/>
      <c r="B231" s="136"/>
      <c r="C231" s="139"/>
      <c r="D231" s="139"/>
      <c r="E231" s="140"/>
      <c r="G231" s="141"/>
      <c r="H231" s="136"/>
      <c r="I231" s="139"/>
      <c r="J231" s="142"/>
      <c r="K231" s="150"/>
    </row>
    <row r="232" spans="1:11" ht="15" customHeight="1">
      <c r="A232" s="1"/>
      <c r="B232" s="136"/>
      <c r="C232" s="139"/>
      <c r="D232" s="139"/>
      <c r="E232" s="140"/>
      <c r="G232" s="141"/>
      <c r="H232" s="136"/>
      <c r="I232" s="139"/>
      <c r="J232" s="142"/>
      <c r="K232" s="150"/>
    </row>
    <row r="233" spans="1:11" ht="15" customHeight="1">
      <c r="A233" s="1"/>
      <c r="B233" s="136"/>
      <c r="C233" s="139"/>
      <c r="D233" s="139"/>
      <c r="E233" s="140"/>
      <c r="G233" s="141"/>
      <c r="H233" s="136"/>
      <c r="I233" s="139"/>
      <c r="J233" s="142"/>
      <c r="K233" s="150"/>
    </row>
    <row r="234" spans="1:11" ht="15" customHeight="1">
      <c r="A234" s="1"/>
      <c r="B234" s="136"/>
      <c r="C234" s="139"/>
      <c r="D234" s="139"/>
      <c r="E234" s="140"/>
      <c r="G234" s="141"/>
      <c r="H234" s="136"/>
      <c r="I234" s="139"/>
      <c r="J234" s="142"/>
      <c r="K234" s="150"/>
    </row>
    <row r="235" spans="1:11" ht="15" customHeight="1">
      <c r="A235" s="1"/>
      <c r="B235" s="136"/>
      <c r="C235" s="139"/>
      <c r="D235" s="139"/>
      <c r="E235" s="140"/>
      <c r="G235" s="141"/>
      <c r="H235" s="136"/>
      <c r="I235" s="139"/>
      <c r="J235" s="142"/>
      <c r="K235" s="150"/>
    </row>
    <row r="236" spans="1:11" ht="15" customHeight="1">
      <c r="A236" s="1"/>
      <c r="B236" s="136"/>
      <c r="C236" s="139"/>
      <c r="D236" s="139"/>
      <c r="E236" s="140"/>
      <c r="G236" s="141"/>
      <c r="H236" s="136"/>
      <c r="I236" s="139"/>
      <c r="J236" s="142"/>
      <c r="K236" s="150"/>
    </row>
    <row r="237" spans="1:11" ht="15" customHeight="1">
      <c r="A237" s="1"/>
      <c r="B237" s="136"/>
      <c r="C237" s="139"/>
      <c r="D237" s="139"/>
      <c r="E237" s="140"/>
      <c r="G237" s="141"/>
      <c r="H237" s="136"/>
      <c r="I237" s="139"/>
      <c r="J237" s="142"/>
      <c r="K237" s="150"/>
    </row>
    <row r="238" spans="1:11" ht="15" customHeight="1">
      <c r="A238" s="1"/>
      <c r="B238" s="136"/>
      <c r="C238" s="139"/>
      <c r="D238" s="139"/>
      <c r="E238" s="140"/>
      <c r="G238" s="141"/>
      <c r="H238" s="136"/>
      <c r="I238" s="139"/>
      <c r="J238" s="142"/>
      <c r="K238" s="150"/>
    </row>
    <row r="239" spans="1:11" ht="15" customHeight="1">
      <c r="A239" s="1"/>
      <c r="B239" s="136"/>
      <c r="C239" s="139"/>
      <c r="D239" s="139"/>
      <c r="E239" s="140"/>
      <c r="G239" s="141"/>
      <c r="H239" s="136"/>
      <c r="I239" s="139"/>
      <c r="J239" s="142"/>
      <c r="K239" s="150"/>
    </row>
    <row r="240" spans="1:11" ht="15" customHeight="1">
      <c r="A240" s="1"/>
      <c r="B240" s="136"/>
      <c r="C240" s="139"/>
      <c r="D240" s="139"/>
      <c r="E240" s="140"/>
      <c r="G240" s="141"/>
      <c r="H240" s="136"/>
      <c r="I240" s="139"/>
      <c r="J240" s="142"/>
      <c r="K240" s="150"/>
    </row>
    <row r="241" spans="1:11" ht="15" customHeight="1">
      <c r="A241" s="1"/>
      <c r="B241" s="136"/>
      <c r="C241" s="139"/>
      <c r="D241" s="139"/>
      <c r="E241" s="140"/>
      <c r="G241" s="141"/>
      <c r="H241" s="136"/>
      <c r="I241" s="139"/>
      <c r="J241" s="142"/>
      <c r="K241" s="150"/>
    </row>
    <row r="242" spans="1:11" ht="15" customHeight="1">
      <c r="A242" s="1"/>
      <c r="B242" s="136"/>
      <c r="C242" s="139"/>
      <c r="D242" s="139"/>
      <c r="E242" s="140"/>
      <c r="G242" s="141"/>
      <c r="H242" s="136"/>
      <c r="I242" s="139"/>
      <c r="J242" s="142"/>
      <c r="K242" s="150"/>
    </row>
    <row r="243" spans="1:11" ht="15" customHeight="1">
      <c r="A243" s="1"/>
      <c r="B243" s="136"/>
      <c r="C243" s="139"/>
      <c r="D243" s="139"/>
      <c r="E243" s="140"/>
      <c r="G243" s="141"/>
      <c r="H243" s="136"/>
      <c r="I243" s="139"/>
      <c r="J243" s="142"/>
      <c r="K243" s="150"/>
    </row>
    <row r="244" spans="1:11" ht="15" customHeight="1">
      <c r="A244" s="1"/>
      <c r="B244" s="136"/>
      <c r="C244" s="139"/>
      <c r="D244" s="139"/>
      <c r="E244" s="140"/>
      <c r="G244" s="141"/>
      <c r="H244" s="136"/>
      <c r="I244" s="139"/>
      <c r="J244" s="142"/>
      <c r="K244" s="150"/>
    </row>
    <row r="245" spans="1:11" ht="15" customHeight="1">
      <c r="A245" s="1"/>
      <c r="B245" s="136"/>
      <c r="C245" s="139"/>
      <c r="D245" s="139"/>
      <c r="E245" s="140"/>
      <c r="G245" s="141"/>
      <c r="H245" s="136"/>
      <c r="I245" s="139"/>
      <c r="J245" s="142"/>
      <c r="K245" s="150"/>
    </row>
    <row r="246" spans="1:11" ht="15" customHeight="1">
      <c r="A246" s="1"/>
      <c r="B246" s="136"/>
      <c r="C246" s="139"/>
      <c r="D246" s="139"/>
      <c r="E246" s="140"/>
      <c r="G246" s="141"/>
      <c r="H246" s="136"/>
      <c r="I246" s="139"/>
      <c r="J246" s="142"/>
      <c r="K246" s="150"/>
    </row>
    <row r="247" spans="1:11" ht="15" customHeight="1">
      <c r="A247" s="1"/>
      <c r="B247" s="136"/>
      <c r="C247" s="139"/>
      <c r="D247" s="139"/>
      <c r="E247" s="140"/>
      <c r="G247" s="141"/>
      <c r="H247" s="136"/>
      <c r="I247" s="139"/>
      <c r="J247" s="142"/>
      <c r="K247" s="150"/>
    </row>
    <row r="248" spans="1:11" ht="15" customHeight="1">
      <c r="A248" s="1"/>
      <c r="B248" s="136"/>
      <c r="C248" s="139"/>
      <c r="D248" s="139"/>
      <c r="E248" s="140"/>
      <c r="G248" s="141"/>
      <c r="H248" s="136"/>
      <c r="I248" s="139"/>
      <c r="J248" s="142"/>
      <c r="K248" s="150"/>
    </row>
    <row r="249" spans="1:11" ht="15" customHeight="1">
      <c r="A249" s="1"/>
      <c r="B249" s="136"/>
      <c r="C249" s="139"/>
      <c r="D249" s="139"/>
      <c r="E249" s="140"/>
      <c r="G249" s="141"/>
      <c r="H249" s="136"/>
      <c r="I249" s="139"/>
      <c r="J249" s="142"/>
      <c r="K249" s="150"/>
    </row>
    <row r="250" spans="1:11" ht="15" customHeight="1">
      <c r="A250" s="1"/>
      <c r="B250" s="136"/>
      <c r="C250" s="139"/>
      <c r="D250" s="139"/>
      <c r="E250" s="140"/>
      <c r="G250" s="141"/>
      <c r="H250" s="136"/>
      <c r="I250" s="139"/>
      <c r="J250" s="142"/>
      <c r="K250" s="150"/>
    </row>
    <row r="251" spans="1:11" ht="15" customHeight="1">
      <c r="A251" s="1"/>
      <c r="B251" s="136"/>
      <c r="C251" s="139"/>
      <c r="D251" s="139"/>
      <c r="E251" s="140"/>
      <c r="G251" s="141"/>
      <c r="H251" s="136"/>
      <c r="I251" s="139"/>
      <c r="J251" s="142"/>
      <c r="K251" s="150"/>
    </row>
    <row r="252" spans="1:11" ht="15" customHeight="1">
      <c r="A252" s="1"/>
      <c r="B252" s="136"/>
      <c r="C252" s="139"/>
      <c r="D252" s="139"/>
      <c r="E252" s="140"/>
      <c r="G252" s="141"/>
      <c r="H252" s="136"/>
      <c r="I252" s="139"/>
      <c r="J252" s="142"/>
      <c r="K252" s="150"/>
    </row>
    <row r="253" spans="1:11" ht="15" customHeight="1">
      <c r="A253" s="1"/>
      <c r="B253" s="136"/>
      <c r="C253" s="139"/>
      <c r="D253" s="139"/>
      <c r="E253" s="140"/>
      <c r="G253" s="141"/>
      <c r="H253" s="136"/>
      <c r="I253" s="139"/>
      <c r="J253" s="142"/>
      <c r="K253" s="150"/>
    </row>
    <row r="254" spans="1:11" ht="15" customHeight="1">
      <c r="A254" s="1"/>
      <c r="B254" s="136"/>
      <c r="C254" s="139"/>
      <c r="D254" s="139"/>
      <c r="E254" s="140"/>
      <c r="G254" s="141"/>
      <c r="H254" s="136"/>
      <c r="I254" s="139"/>
      <c r="J254" s="142"/>
      <c r="K254" s="150"/>
    </row>
    <row r="255" spans="1:11" ht="15" customHeight="1">
      <c r="A255" s="1"/>
      <c r="B255" s="136"/>
      <c r="C255" s="139"/>
      <c r="D255" s="139"/>
      <c r="E255" s="140"/>
      <c r="G255" s="141"/>
      <c r="H255" s="136"/>
      <c r="I255" s="139"/>
      <c r="J255" s="142"/>
      <c r="K255" s="150"/>
    </row>
    <row r="256" spans="1:11" ht="15" customHeight="1">
      <c r="A256" s="1"/>
      <c r="B256" s="136"/>
      <c r="C256" s="139"/>
      <c r="D256" s="139"/>
      <c r="E256" s="140"/>
      <c r="G256" s="141"/>
      <c r="H256" s="136"/>
      <c r="I256" s="139"/>
      <c r="J256" s="142"/>
      <c r="K256" s="150"/>
    </row>
    <row r="257" spans="1:11" ht="15" customHeight="1">
      <c r="A257" s="1"/>
      <c r="B257" s="136"/>
      <c r="C257" s="139"/>
      <c r="D257" s="139"/>
      <c r="E257" s="140"/>
      <c r="G257" s="141"/>
      <c r="H257" s="136"/>
      <c r="I257" s="139"/>
      <c r="J257" s="142"/>
      <c r="K257" s="150"/>
    </row>
    <row r="258" spans="1:11" ht="15" customHeight="1">
      <c r="A258" s="1"/>
      <c r="B258" s="136"/>
      <c r="C258" s="139"/>
      <c r="D258" s="139"/>
      <c r="E258" s="140"/>
      <c r="G258" s="141"/>
      <c r="H258" s="136"/>
      <c r="I258" s="139"/>
      <c r="J258" s="142"/>
      <c r="K258" s="150"/>
    </row>
    <row r="259" spans="1:11" ht="15" customHeight="1">
      <c r="A259" s="1"/>
      <c r="B259" s="136"/>
      <c r="C259" s="139"/>
      <c r="D259" s="139"/>
      <c r="E259" s="140"/>
      <c r="G259" s="141"/>
      <c r="H259" s="136"/>
      <c r="I259" s="139"/>
      <c r="J259" s="142"/>
      <c r="K259" s="150"/>
    </row>
    <row r="260" spans="1:11" ht="15" customHeight="1">
      <c r="A260" s="1"/>
      <c r="B260" s="136"/>
      <c r="C260" s="139"/>
      <c r="D260" s="139"/>
      <c r="E260" s="140"/>
      <c r="G260" s="141"/>
      <c r="H260" s="136"/>
      <c r="I260" s="139"/>
      <c r="J260" s="142"/>
      <c r="K260" s="150"/>
    </row>
    <row r="261" spans="1:11" ht="15" customHeight="1">
      <c r="A261" s="1"/>
      <c r="B261" s="136"/>
      <c r="C261" s="139"/>
      <c r="D261" s="139"/>
      <c r="E261" s="140"/>
      <c r="G261" s="141"/>
      <c r="H261" s="136"/>
      <c r="I261" s="139"/>
      <c r="J261" s="142"/>
      <c r="K261" s="150"/>
    </row>
    <row r="262" spans="1:11" ht="15" customHeight="1">
      <c r="A262" s="1"/>
      <c r="B262" s="136"/>
      <c r="C262" s="139"/>
      <c r="D262" s="139"/>
      <c r="E262" s="140"/>
      <c r="G262" s="141"/>
      <c r="H262" s="136"/>
      <c r="I262" s="139"/>
      <c r="J262" s="142"/>
      <c r="K262" s="150"/>
    </row>
    <row r="263" spans="1:11" ht="15" customHeight="1">
      <c r="A263" s="1"/>
      <c r="B263" s="136"/>
      <c r="C263" s="139"/>
      <c r="D263" s="139"/>
      <c r="E263" s="140"/>
      <c r="G263" s="141"/>
      <c r="H263" s="136"/>
      <c r="I263" s="139"/>
      <c r="J263" s="142"/>
      <c r="K263" s="150"/>
    </row>
    <row r="264" spans="1:11" ht="15" customHeight="1">
      <c r="A264" s="1"/>
      <c r="B264" s="136"/>
      <c r="C264" s="139"/>
      <c r="D264" s="139"/>
      <c r="E264" s="140"/>
      <c r="G264" s="141"/>
      <c r="H264" s="136"/>
      <c r="I264" s="139"/>
      <c r="J264" s="142"/>
      <c r="K264" s="150"/>
    </row>
    <row r="265" spans="1:11" ht="15" customHeight="1">
      <c r="A265" s="1"/>
      <c r="B265" s="136"/>
      <c r="C265" s="139"/>
      <c r="D265" s="139"/>
      <c r="E265" s="140"/>
      <c r="G265" s="141"/>
      <c r="H265" s="136"/>
      <c r="I265" s="139"/>
      <c r="J265" s="142"/>
      <c r="K265" s="150"/>
    </row>
    <row r="266" spans="1:11" ht="15" customHeight="1">
      <c r="A266" s="1"/>
      <c r="B266" s="136"/>
      <c r="C266" s="139"/>
      <c r="D266" s="139"/>
      <c r="E266" s="140"/>
      <c r="G266" s="141"/>
      <c r="H266" s="136"/>
      <c r="I266" s="139"/>
      <c r="J266" s="142"/>
      <c r="K266" s="150"/>
    </row>
    <row r="267" spans="1:11" ht="15" customHeight="1">
      <c r="A267" s="1"/>
      <c r="B267" s="136"/>
      <c r="C267" s="139"/>
      <c r="D267" s="139"/>
      <c r="E267" s="140"/>
      <c r="G267" s="141"/>
      <c r="H267" s="136"/>
      <c r="I267" s="139"/>
      <c r="J267" s="142"/>
      <c r="K267" s="150"/>
    </row>
    <row r="268" spans="1:11" ht="15" customHeight="1">
      <c r="A268" s="1"/>
      <c r="B268" s="136"/>
      <c r="C268" s="139"/>
      <c r="D268" s="139"/>
      <c r="E268" s="140"/>
      <c r="G268" s="141"/>
      <c r="H268" s="136"/>
      <c r="I268" s="139"/>
      <c r="J268" s="142"/>
      <c r="K268" s="150"/>
    </row>
    <row r="269" spans="1:11" ht="15" customHeight="1">
      <c r="A269" s="1"/>
      <c r="B269" s="136"/>
      <c r="C269" s="139"/>
      <c r="D269" s="139"/>
      <c r="E269" s="140"/>
      <c r="G269" s="141"/>
      <c r="H269" s="136"/>
      <c r="I269" s="139"/>
      <c r="J269" s="142"/>
      <c r="K269" s="150"/>
    </row>
    <row r="270" spans="1:11" ht="15" customHeight="1">
      <c r="A270" s="1"/>
      <c r="B270" s="136"/>
      <c r="C270" s="139"/>
      <c r="D270" s="139"/>
      <c r="E270" s="140"/>
      <c r="G270" s="141"/>
      <c r="H270" s="136"/>
      <c r="I270" s="139"/>
      <c r="J270" s="142"/>
      <c r="K270" s="150"/>
    </row>
    <row r="271" spans="1:11" ht="15" customHeight="1">
      <c r="A271" s="1"/>
      <c r="B271" s="136"/>
      <c r="C271" s="139"/>
      <c r="D271" s="139"/>
      <c r="E271" s="140"/>
      <c r="G271" s="141"/>
      <c r="H271" s="136"/>
      <c r="I271" s="139"/>
      <c r="J271" s="142"/>
      <c r="K271" s="150"/>
    </row>
    <row r="272" spans="1:11" ht="15" customHeight="1">
      <c r="A272" s="1"/>
      <c r="B272" s="136"/>
      <c r="C272" s="139"/>
      <c r="D272" s="139"/>
      <c r="E272" s="140"/>
      <c r="G272" s="141"/>
      <c r="H272" s="136"/>
      <c r="I272" s="139"/>
      <c r="J272" s="142"/>
      <c r="K272" s="150"/>
    </row>
    <row r="273" spans="1:11" ht="15" customHeight="1">
      <c r="A273" s="1"/>
      <c r="B273" s="136"/>
      <c r="C273" s="139"/>
      <c r="D273" s="139"/>
      <c r="E273" s="140"/>
      <c r="G273" s="141"/>
      <c r="H273" s="136"/>
      <c r="I273" s="139"/>
      <c r="J273" s="142"/>
      <c r="K273" s="150"/>
    </row>
    <row r="274" spans="1:11" ht="15" customHeight="1">
      <c r="A274" s="1"/>
      <c r="B274" s="136"/>
      <c r="C274" s="139"/>
      <c r="D274" s="139"/>
      <c r="E274" s="140"/>
      <c r="G274" s="141"/>
      <c r="H274" s="136"/>
      <c r="I274" s="139"/>
      <c r="J274" s="142"/>
      <c r="K274" s="150"/>
    </row>
    <row r="275" spans="1:11" ht="15" customHeight="1">
      <c r="A275" s="1"/>
      <c r="B275" s="136"/>
      <c r="C275" s="139"/>
      <c r="D275" s="139"/>
      <c r="E275" s="140"/>
      <c r="G275" s="141"/>
      <c r="H275" s="136"/>
      <c r="I275" s="139"/>
      <c r="J275" s="142"/>
      <c r="K275" s="150"/>
    </row>
    <row r="276" spans="1:11" ht="15" customHeight="1">
      <c r="A276" s="1"/>
      <c r="B276" s="136"/>
      <c r="C276" s="139"/>
      <c r="D276" s="139"/>
      <c r="E276" s="140"/>
      <c r="G276" s="141"/>
      <c r="H276" s="136"/>
      <c r="I276" s="139"/>
      <c r="J276" s="142"/>
      <c r="K276" s="150"/>
    </row>
    <row r="277" spans="1:11" ht="15" customHeight="1">
      <c r="A277" s="1"/>
      <c r="B277" s="136"/>
      <c r="C277" s="139"/>
      <c r="D277" s="139"/>
      <c r="E277" s="140"/>
      <c r="G277" s="141"/>
      <c r="H277" s="136"/>
      <c r="I277" s="139"/>
      <c r="J277" s="142"/>
      <c r="K277" s="150"/>
    </row>
    <row r="278" spans="1:11" ht="15" customHeight="1">
      <c r="A278" s="1"/>
      <c r="B278" s="136"/>
      <c r="C278" s="139"/>
      <c r="D278" s="139"/>
      <c r="E278" s="140"/>
      <c r="G278" s="141"/>
      <c r="H278" s="136"/>
      <c r="I278" s="139"/>
      <c r="J278" s="142"/>
      <c r="K278" s="150"/>
    </row>
    <row r="279" spans="1:11" ht="15" customHeight="1">
      <c r="A279" s="1"/>
      <c r="B279" s="136"/>
      <c r="C279" s="139"/>
      <c r="D279" s="139"/>
      <c r="E279" s="140"/>
      <c r="G279" s="141"/>
      <c r="H279" s="136"/>
      <c r="I279" s="139"/>
      <c r="J279" s="142"/>
      <c r="K279" s="150"/>
    </row>
    <row r="280" spans="1:11" ht="15" customHeight="1">
      <c r="A280" s="1"/>
      <c r="B280" s="136"/>
      <c r="C280" s="139"/>
      <c r="D280" s="139"/>
      <c r="E280" s="140"/>
      <c r="G280" s="141"/>
      <c r="H280" s="136"/>
      <c r="I280" s="139"/>
      <c r="J280" s="142"/>
      <c r="K280" s="150"/>
    </row>
    <row r="281" spans="1:11" ht="15" customHeight="1">
      <c r="A281" s="1"/>
      <c r="B281" s="136"/>
      <c r="C281" s="139"/>
      <c r="D281" s="139"/>
      <c r="E281" s="140"/>
      <c r="G281" s="141"/>
      <c r="H281" s="136"/>
      <c r="I281" s="139"/>
      <c r="J281" s="142"/>
      <c r="K281" s="150"/>
    </row>
    <row r="282" spans="1:11" ht="15" customHeight="1">
      <c r="A282" s="1"/>
      <c r="B282" s="136"/>
      <c r="C282" s="139"/>
      <c r="D282" s="139"/>
      <c r="E282" s="140"/>
      <c r="G282" s="141"/>
      <c r="H282" s="136"/>
      <c r="I282" s="139"/>
      <c r="J282" s="142"/>
      <c r="K282" s="150"/>
    </row>
    <row r="283" spans="1:11" ht="15" customHeight="1">
      <c r="A283" s="1"/>
      <c r="B283" s="136"/>
      <c r="C283" s="139"/>
      <c r="D283" s="139"/>
      <c r="E283" s="140"/>
      <c r="G283" s="141"/>
      <c r="H283" s="136"/>
      <c r="I283" s="139"/>
      <c r="J283" s="142"/>
      <c r="K283" s="150"/>
    </row>
    <row r="284" spans="1:11" ht="15" customHeight="1">
      <c r="A284" s="1"/>
      <c r="B284" s="136"/>
      <c r="C284" s="139"/>
      <c r="D284" s="139"/>
      <c r="E284" s="140"/>
      <c r="G284" s="141"/>
      <c r="H284" s="136"/>
      <c r="I284" s="139"/>
      <c r="J284" s="142"/>
      <c r="K284" s="150"/>
    </row>
    <row r="285" spans="1:11" ht="15" customHeight="1">
      <c r="A285" s="1"/>
      <c r="B285" s="136"/>
      <c r="C285" s="139"/>
      <c r="D285" s="139"/>
      <c r="E285" s="140"/>
      <c r="G285" s="141"/>
      <c r="H285" s="136"/>
      <c r="I285" s="139"/>
      <c r="J285" s="142"/>
      <c r="K285" s="150"/>
    </row>
    <row r="286" spans="1:11" ht="15" customHeight="1">
      <c r="A286" s="1"/>
      <c r="B286" s="136"/>
      <c r="C286" s="139"/>
      <c r="D286" s="139"/>
      <c r="E286" s="140"/>
      <c r="G286" s="141"/>
      <c r="H286" s="136"/>
      <c r="I286" s="139"/>
      <c r="J286" s="142"/>
      <c r="K286" s="150"/>
    </row>
    <row r="287" spans="1:11" ht="15" customHeight="1">
      <c r="A287" s="1"/>
      <c r="B287" s="136"/>
      <c r="C287" s="139"/>
      <c r="D287" s="139"/>
      <c r="E287" s="140"/>
      <c r="G287" s="141"/>
      <c r="H287" s="136"/>
      <c r="I287" s="139"/>
      <c r="J287" s="142"/>
      <c r="K287" s="150"/>
    </row>
    <row r="288" spans="1:11" ht="15" customHeight="1">
      <c r="A288" s="1"/>
      <c r="B288" s="136"/>
      <c r="C288" s="139"/>
      <c r="D288" s="139"/>
      <c r="E288" s="140"/>
      <c r="G288" s="141"/>
      <c r="H288" s="136"/>
      <c r="I288" s="139"/>
      <c r="J288" s="142"/>
      <c r="K288" s="150"/>
    </row>
    <row r="289" spans="1:11" ht="15" customHeight="1">
      <c r="A289" s="1"/>
      <c r="B289" s="136"/>
      <c r="C289" s="139"/>
      <c r="D289" s="139"/>
      <c r="E289" s="140"/>
      <c r="G289" s="141"/>
      <c r="H289" s="136"/>
      <c r="I289" s="139"/>
      <c r="J289" s="142"/>
      <c r="K289" s="150"/>
    </row>
    <row r="290" spans="1:11" ht="15" customHeight="1">
      <c r="A290" s="1"/>
      <c r="B290" s="136"/>
      <c r="C290" s="139"/>
      <c r="D290" s="139"/>
      <c r="E290" s="140"/>
      <c r="G290" s="141"/>
      <c r="H290" s="136"/>
      <c r="I290" s="139"/>
      <c r="J290" s="142"/>
      <c r="K290" s="150"/>
    </row>
    <row r="291" spans="1:11" ht="15" customHeight="1">
      <c r="A291" s="1"/>
      <c r="B291" s="136"/>
      <c r="C291" s="139"/>
      <c r="D291" s="139"/>
      <c r="E291" s="140"/>
      <c r="G291" s="141"/>
      <c r="H291" s="136"/>
      <c r="I291" s="139"/>
      <c r="J291" s="142"/>
      <c r="K291" s="150"/>
    </row>
    <row r="292" spans="1:11" ht="15" customHeight="1">
      <c r="A292" s="1"/>
      <c r="B292" s="136"/>
      <c r="C292" s="139"/>
      <c r="D292" s="139"/>
      <c r="E292" s="140"/>
      <c r="G292" s="141"/>
      <c r="H292" s="136"/>
      <c r="I292" s="139"/>
      <c r="J292" s="142"/>
      <c r="K292" s="150"/>
    </row>
    <row r="293" spans="1:11" ht="15" customHeight="1">
      <c r="A293" s="1"/>
      <c r="B293" s="136"/>
      <c r="C293" s="139"/>
      <c r="D293" s="139"/>
      <c r="E293" s="140"/>
      <c r="G293" s="141"/>
      <c r="H293" s="136"/>
      <c r="I293" s="139"/>
      <c r="J293" s="142"/>
      <c r="K293" s="150"/>
    </row>
    <row r="294" spans="1:11" ht="15" customHeight="1">
      <c r="A294" s="1"/>
      <c r="B294" s="136"/>
      <c r="C294" s="139"/>
      <c r="D294" s="139"/>
      <c r="E294" s="140"/>
      <c r="G294" s="141"/>
      <c r="H294" s="136"/>
      <c r="I294" s="139"/>
      <c r="J294" s="142"/>
      <c r="K294" s="150"/>
    </row>
    <row r="295" spans="1:11" ht="15" customHeight="1">
      <c r="A295" s="1"/>
      <c r="B295" s="136"/>
      <c r="C295" s="139"/>
      <c r="D295" s="139"/>
      <c r="E295" s="140"/>
      <c r="G295" s="141"/>
      <c r="H295" s="136"/>
      <c r="I295" s="139"/>
      <c r="J295" s="142"/>
      <c r="K295" s="150"/>
    </row>
    <row r="296" spans="1:11" ht="15" customHeight="1">
      <c r="A296" s="1"/>
      <c r="B296" s="136"/>
      <c r="C296" s="139"/>
      <c r="D296" s="139"/>
      <c r="E296" s="140"/>
      <c r="G296" s="141"/>
      <c r="H296" s="136"/>
      <c r="I296" s="139"/>
      <c r="J296" s="142"/>
      <c r="K296" s="150"/>
    </row>
    <row r="297" spans="1:11" ht="15" customHeight="1">
      <c r="A297" s="1"/>
      <c r="B297" s="136"/>
      <c r="C297" s="139"/>
      <c r="D297" s="139"/>
      <c r="E297" s="140"/>
      <c r="G297" s="141"/>
      <c r="H297" s="136"/>
      <c r="I297" s="139"/>
      <c r="J297" s="142"/>
      <c r="K297" s="150"/>
    </row>
    <row r="298" spans="1:11" ht="15" customHeight="1">
      <c r="A298" s="1"/>
      <c r="B298" s="136"/>
      <c r="C298" s="139"/>
      <c r="D298" s="139"/>
      <c r="E298" s="140"/>
      <c r="G298" s="141"/>
      <c r="H298" s="136"/>
      <c r="I298" s="139"/>
      <c r="J298" s="142"/>
      <c r="K298" s="150"/>
    </row>
    <row r="299" spans="1:11" ht="15" customHeight="1">
      <c r="A299" s="1"/>
      <c r="B299" s="136"/>
      <c r="C299" s="139"/>
      <c r="D299" s="139"/>
      <c r="E299" s="140"/>
      <c r="G299" s="141"/>
      <c r="H299" s="136"/>
      <c r="I299" s="139"/>
      <c r="J299" s="142"/>
      <c r="K299" s="150"/>
    </row>
    <row r="300" spans="1:11" ht="15" customHeight="1">
      <c r="A300" s="1"/>
      <c r="B300" s="136"/>
      <c r="C300" s="139"/>
      <c r="D300" s="139"/>
      <c r="E300" s="140"/>
      <c r="G300" s="141"/>
      <c r="H300" s="136"/>
      <c r="I300" s="139"/>
      <c r="J300" s="142"/>
      <c r="K300" s="150"/>
    </row>
    <row r="301" spans="1:11" ht="15" customHeight="1">
      <c r="A301" s="1"/>
      <c r="B301" s="136"/>
      <c r="C301" s="139"/>
      <c r="D301" s="139"/>
      <c r="E301" s="140"/>
      <c r="G301" s="141"/>
      <c r="H301" s="136"/>
      <c r="I301" s="139"/>
      <c r="J301" s="142"/>
      <c r="K301" s="150"/>
    </row>
    <row r="302" spans="1:11" ht="15" customHeight="1">
      <c r="A302" s="1"/>
      <c r="B302" s="136"/>
      <c r="C302" s="139"/>
      <c r="D302" s="139"/>
      <c r="E302" s="140"/>
      <c r="G302" s="141"/>
      <c r="H302" s="136"/>
      <c r="I302" s="139"/>
      <c r="J302" s="142"/>
      <c r="K302" s="150"/>
    </row>
    <row r="303" spans="1:11" ht="15" customHeight="1">
      <c r="A303" s="1"/>
      <c r="B303" s="136"/>
      <c r="C303" s="139"/>
      <c r="D303" s="139"/>
      <c r="E303" s="140"/>
      <c r="G303" s="141"/>
      <c r="H303" s="136"/>
      <c r="I303" s="139"/>
      <c r="J303" s="142"/>
      <c r="K303" s="150"/>
    </row>
    <row r="304" spans="1:11" ht="15" customHeight="1">
      <c r="A304" s="1"/>
      <c r="B304" s="136"/>
      <c r="C304" s="139"/>
      <c r="D304" s="139"/>
      <c r="E304" s="140"/>
      <c r="G304" s="141"/>
      <c r="H304" s="136"/>
      <c r="I304" s="139"/>
      <c r="J304" s="142"/>
      <c r="K304" s="150"/>
    </row>
    <row r="305" spans="1:11" ht="15" customHeight="1">
      <c r="A305" s="1"/>
      <c r="B305" s="136"/>
      <c r="C305" s="139"/>
      <c r="D305" s="139"/>
      <c r="E305" s="140"/>
      <c r="G305" s="141"/>
      <c r="H305" s="136"/>
      <c r="I305" s="139"/>
      <c r="J305" s="142"/>
      <c r="K305" s="150"/>
    </row>
    <row r="306" spans="1:11" ht="15" customHeight="1">
      <c r="A306" s="1"/>
      <c r="B306" s="136"/>
      <c r="C306" s="139"/>
      <c r="D306" s="139"/>
      <c r="E306" s="140"/>
      <c r="G306" s="141"/>
      <c r="H306" s="136"/>
      <c r="I306" s="139"/>
      <c r="J306" s="142"/>
      <c r="K306" s="150"/>
    </row>
    <row r="307" spans="1:11" ht="15" customHeight="1">
      <c r="A307" s="1"/>
      <c r="B307" s="136"/>
      <c r="C307" s="139"/>
      <c r="D307" s="139"/>
      <c r="E307" s="140"/>
      <c r="G307" s="141"/>
      <c r="H307" s="136"/>
      <c r="I307" s="139"/>
      <c r="J307" s="142"/>
      <c r="K307" s="150"/>
    </row>
    <row r="308" spans="1:11" ht="15" customHeight="1">
      <c r="A308" s="1"/>
      <c r="B308" s="136"/>
      <c r="C308" s="139"/>
      <c r="D308" s="139"/>
      <c r="E308" s="140"/>
      <c r="G308" s="141"/>
      <c r="H308" s="136"/>
      <c r="I308" s="139"/>
      <c r="J308" s="142"/>
      <c r="K308" s="150"/>
    </row>
    <row r="309" spans="1:11" ht="15" customHeight="1">
      <c r="A309" s="1"/>
      <c r="B309" s="136"/>
      <c r="C309" s="139"/>
      <c r="D309" s="139"/>
      <c r="E309" s="140"/>
      <c r="G309" s="141"/>
      <c r="H309" s="136"/>
      <c r="I309" s="139"/>
      <c r="J309" s="142"/>
      <c r="K309" s="150"/>
    </row>
    <row r="310" spans="1:11" ht="15" customHeight="1">
      <c r="A310" s="1"/>
      <c r="B310" s="136"/>
      <c r="C310" s="139"/>
      <c r="D310" s="139"/>
      <c r="E310" s="140"/>
      <c r="G310" s="141"/>
      <c r="H310" s="136"/>
      <c r="I310" s="139"/>
      <c r="J310" s="142"/>
      <c r="K310" s="150"/>
    </row>
    <row r="311" spans="1:11" ht="15" customHeight="1">
      <c r="A311" s="1"/>
      <c r="B311" s="136"/>
      <c r="C311" s="139"/>
      <c r="D311" s="139"/>
      <c r="E311" s="140"/>
      <c r="G311" s="141"/>
      <c r="H311" s="136"/>
      <c r="I311" s="139"/>
      <c r="J311" s="142"/>
      <c r="K311" s="150"/>
    </row>
    <row r="312" spans="1:11" ht="15" customHeight="1">
      <c r="A312" s="1"/>
      <c r="B312" s="136"/>
      <c r="C312" s="139"/>
      <c r="D312" s="139"/>
      <c r="E312" s="140"/>
      <c r="G312" s="141"/>
      <c r="H312" s="136"/>
      <c r="I312" s="139"/>
      <c r="J312" s="142"/>
      <c r="K312" s="150"/>
    </row>
    <row r="313" spans="1:11" ht="15" customHeight="1">
      <c r="A313" s="1"/>
      <c r="B313" s="136"/>
      <c r="C313" s="139"/>
      <c r="D313" s="139"/>
      <c r="E313" s="140"/>
      <c r="G313" s="141"/>
      <c r="H313" s="136"/>
      <c r="I313" s="139"/>
      <c r="J313" s="142"/>
      <c r="K313" s="150"/>
    </row>
    <row r="314" spans="1:11" ht="15" customHeight="1">
      <c r="A314" s="1"/>
      <c r="B314" s="136"/>
      <c r="C314" s="139"/>
      <c r="D314" s="139"/>
      <c r="E314" s="140"/>
      <c r="G314" s="141"/>
      <c r="H314" s="136"/>
      <c r="I314" s="139"/>
      <c r="J314" s="142"/>
      <c r="K314" s="150"/>
    </row>
    <row r="315" spans="1:11" ht="15" customHeight="1">
      <c r="A315" s="1"/>
      <c r="B315" s="136"/>
      <c r="C315" s="139"/>
      <c r="D315" s="139"/>
      <c r="E315" s="140"/>
      <c r="G315" s="141"/>
      <c r="H315" s="136"/>
      <c r="I315" s="139"/>
      <c r="J315" s="142"/>
      <c r="K315" s="150"/>
    </row>
    <row r="316" spans="1:11" ht="15" customHeight="1">
      <c r="A316" s="1"/>
      <c r="B316" s="136"/>
      <c r="C316" s="139"/>
      <c r="D316" s="139"/>
      <c r="E316" s="140"/>
      <c r="G316" s="141"/>
      <c r="H316" s="136"/>
      <c r="I316" s="139"/>
      <c r="J316" s="142"/>
      <c r="K316" s="150"/>
    </row>
    <row r="317" spans="1:11" ht="15" customHeight="1">
      <c r="A317" s="1"/>
      <c r="B317" s="136"/>
      <c r="C317" s="139"/>
      <c r="D317" s="139"/>
      <c r="E317" s="140"/>
      <c r="G317" s="141"/>
      <c r="H317" s="136"/>
      <c r="I317" s="139"/>
      <c r="J317" s="142"/>
      <c r="K317" s="150"/>
    </row>
    <row r="318" spans="1:11" ht="15" customHeight="1">
      <c r="A318" s="1"/>
      <c r="B318" s="136"/>
      <c r="C318" s="139"/>
      <c r="D318" s="139"/>
      <c r="E318" s="140"/>
      <c r="G318" s="141"/>
      <c r="H318" s="136"/>
      <c r="I318" s="139"/>
      <c r="J318" s="142"/>
      <c r="K318" s="150"/>
    </row>
    <row r="319" spans="1:11" ht="15" customHeight="1">
      <c r="A319" s="1"/>
      <c r="B319" s="136"/>
      <c r="C319" s="139"/>
      <c r="D319" s="139"/>
      <c r="E319" s="140"/>
      <c r="G319" s="141"/>
      <c r="H319" s="136"/>
      <c r="I319" s="139"/>
      <c r="J319" s="142"/>
      <c r="K319" s="150"/>
    </row>
    <row r="320" spans="1:11" ht="15" customHeight="1">
      <c r="A320" s="1"/>
      <c r="B320" s="136"/>
      <c r="C320" s="139"/>
      <c r="D320" s="139"/>
      <c r="E320" s="140"/>
      <c r="G320" s="141"/>
      <c r="H320" s="136"/>
      <c r="I320" s="139"/>
      <c r="J320" s="142"/>
      <c r="K320" s="150"/>
    </row>
    <row r="321" spans="1:11" ht="15" customHeight="1">
      <c r="A321" s="1"/>
      <c r="B321" s="136"/>
      <c r="C321" s="139"/>
      <c r="D321" s="139"/>
      <c r="E321" s="140"/>
      <c r="G321" s="141"/>
      <c r="H321" s="136"/>
      <c r="I321" s="139"/>
      <c r="J321" s="142"/>
      <c r="K321" s="150"/>
    </row>
    <row r="322" spans="1:11" ht="15" customHeight="1">
      <c r="A322" s="1"/>
      <c r="B322" s="136"/>
      <c r="C322" s="139"/>
      <c r="D322" s="139"/>
      <c r="E322" s="140"/>
      <c r="G322" s="141"/>
      <c r="H322" s="136"/>
      <c r="I322" s="139"/>
      <c r="J322" s="142"/>
      <c r="K322" s="150"/>
    </row>
    <row r="323" spans="1:11" ht="15" customHeight="1">
      <c r="A323" s="1"/>
      <c r="B323" s="136"/>
      <c r="C323" s="139"/>
      <c r="D323" s="139"/>
      <c r="E323" s="140"/>
      <c r="G323" s="141"/>
      <c r="H323" s="136"/>
      <c r="I323" s="139"/>
      <c r="J323" s="142"/>
      <c r="K323" s="150"/>
    </row>
    <row r="324" spans="1:11" ht="15" customHeight="1">
      <c r="A324" s="1"/>
      <c r="B324" s="136"/>
      <c r="C324" s="139"/>
      <c r="D324" s="139"/>
      <c r="E324" s="140"/>
      <c r="G324" s="141"/>
      <c r="H324" s="136"/>
      <c r="I324" s="139"/>
      <c r="J324" s="142"/>
      <c r="K324" s="150"/>
    </row>
    <row r="325" spans="1:11" ht="15" customHeight="1">
      <c r="A325" s="1"/>
      <c r="B325" s="136"/>
      <c r="C325" s="139"/>
      <c r="D325" s="139"/>
      <c r="E325" s="140"/>
      <c r="G325" s="141"/>
      <c r="H325" s="136"/>
      <c r="I325" s="139"/>
      <c r="J325" s="142"/>
      <c r="K325" s="150"/>
    </row>
    <row r="326" spans="1:11" ht="15" customHeight="1">
      <c r="A326" s="1"/>
      <c r="B326" s="136"/>
      <c r="C326" s="139"/>
      <c r="D326" s="139"/>
      <c r="E326" s="140"/>
      <c r="G326" s="141"/>
      <c r="H326" s="136"/>
      <c r="I326" s="139"/>
      <c r="J326" s="142"/>
      <c r="K326" s="150"/>
    </row>
    <row r="327" spans="1:11" ht="15" customHeight="1">
      <c r="A327" s="1"/>
      <c r="B327" s="136"/>
      <c r="C327" s="139"/>
      <c r="D327" s="139"/>
      <c r="E327" s="140"/>
      <c r="G327" s="141"/>
      <c r="H327" s="136"/>
      <c r="I327" s="139"/>
      <c r="J327" s="142"/>
      <c r="K327" s="150"/>
    </row>
    <row r="328" spans="1:11" ht="15" customHeight="1">
      <c r="A328" s="1"/>
      <c r="B328" s="136"/>
      <c r="C328" s="139"/>
      <c r="D328" s="139"/>
      <c r="E328" s="140"/>
      <c r="G328" s="141"/>
      <c r="H328" s="136"/>
      <c r="I328" s="139"/>
      <c r="J328" s="142"/>
      <c r="K328" s="150"/>
    </row>
    <row r="329" spans="1:11" ht="15" customHeight="1">
      <c r="A329" s="1"/>
      <c r="B329" s="136"/>
      <c r="C329" s="139"/>
      <c r="D329" s="139"/>
      <c r="E329" s="140"/>
      <c r="G329" s="141"/>
      <c r="H329" s="136"/>
      <c r="I329" s="139"/>
      <c r="J329" s="142"/>
      <c r="K329" s="150"/>
    </row>
    <row r="330" spans="1:11" ht="15" customHeight="1">
      <c r="A330" s="1"/>
      <c r="B330" s="136"/>
      <c r="C330" s="139"/>
      <c r="D330" s="139"/>
      <c r="E330" s="140"/>
      <c r="G330" s="141"/>
      <c r="H330" s="136"/>
      <c r="I330" s="139"/>
      <c r="J330" s="142"/>
      <c r="K330" s="150"/>
    </row>
    <row r="331" spans="1:11" ht="15" customHeight="1">
      <c r="A331" s="1"/>
      <c r="B331" s="136"/>
      <c r="C331" s="139"/>
      <c r="D331" s="139"/>
      <c r="E331" s="140"/>
      <c r="G331" s="141"/>
      <c r="H331" s="136"/>
      <c r="I331" s="139"/>
      <c r="J331" s="142"/>
      <c r="K331" s="150"/>
    </row>
    <row r="332" spans="1:11" ht="15" customHeight="1">
      <c r="A332" s="1"/>
      <c r="B332" s="136"/>
      <c r="C332" s="139"/>
      <c r="D332" s="139"/>
      <c r="E332" s="140"/>
      <c r="G332" s="141"/>
      <c r="H332" s="136"/>
      <c r="I332" s="139"/>
      <c r="J332" s="142"/>
      <c r="K332" s="150"/>
    </row>
    <row r="333" spans="1:11" ht="15" customHeight="1">
      <c r="A333" s="1"/>
      <c r="B333" s="136"/>
      <c r="C333" s="139"/>
      <c r="D333" s="139"/>
      <c r="E333" s="140"/>
      <c r="G333" s="141"/>
      <c r="H333" s="136"/>
      <c r="I333" s="139"/>
      <c r="J333" s="142"/>
      <c r="K333" s="150"/>
    </row>
    <row r="334" spans="1:11" ht="15" customHeight="1">
      <c r="A334" s="1"/>
      <c r="B334" s="136"/>
      <c r="C334" s="139"/>
      <c r="D334" s="139"/>
      <c r="E334" s="140"/>
      <c r="G334" s="141"/>
      <c r="H334" s="136"/>
      <c r="I334" s="139"/>
      <c r="J334" s="142"/>
      <c r="K334" s="150"/>
    </row>
    <row r="335" spans="1:11" ht="15" customHeight="1">
      <c r="A335" s="1"/>
      <c r="B335" s="136"/>
      <c r="C335" s="139"/>
      <c r="D335" s="139"/>
      <c r="E335" s="140"/>
      <c r="G335" s="141"/>
      <c r="H335" s="136"/>
      <c r="I335" s="139"/>
      <c r="J335" s="142"/>
      <c r="K335" s="150"/>
    </row>
    <row r="336" spans="1:11" ht="15" customHeight="1">
      <c r="A336" s="1"/>
      <c r="B336" s="136"/>
      <c r="C336" s="139"/>
      <c r="D336" s="139"/>
      <c r="E336" s="140"/>
      <c r="G336" s="141"/>
      <c r="H336" s="136"/>
      <c r="I336" s="139"/>
      <c r="J336" s="142"/>
      <c r="K336" s="150"/>
    </row>
    <row r="337" spans="1:11" ht="15" customHeight="1">
      <c r="A337" s="1"/>
      <c r="B337" s="136"/>
      <c r="C337" s="139"/>
      <c r="D337" s="139"/>
      <c r="E337" s="140"/>
      <c r="G337" s="141"/>
      <c r="H337" s="136"/>
      <c r="I337" s="139"/>
      <c r="J337" s="142"/>
      <c r="K337" s="150"/>
    </row>
    <row r="338" spans="1:11" ht="15" customHeight="1">
      <c r="A338" s="1"/>
      <c r="B338" s="136"/>
      <c r="C338" s="139"/>
      <c r="D338" s="139"/>
      <c r="E338" s="140"/>
      <c r="G338" s="141"/>
      <c r="H338" s="136"/>
      <c r="I338" s="139"/>
      <c r="J338" s="142"/>
      <c r="K338" s="150"/>
    </row>
    <row r="339" spans="1:11" ht="15" customHeight="1">
      <c r="A339" s="1"/>
      <c r="B339" s="136"/>
      <c r="C339" s="139"/>
      <c r="D339" s="139"/>
      <c r="E339" s="140"/>
      <c r="G339" s="141"/>
      <c r="H339" s="136"/>
      <c r="I339" s="139"/>
      <c r="J339" s="142"/>
      <c r="K339" s="150"/>
    </row>
    <row r="340" spans="1:11" ht="15" customHeight="1">
      <c r="A340" s="1"/>
      <c r="B340" s="136"/>
      <c r="C340" s="139"/>
      <c r="D340" s="139"/>
      <c r="E340" s="140"/>
      <c r="G340" s="141"/>
      <c r="H340" s="136"/>
      <c r="I340" s="139"/>
      <c r="J340" s="142"/>
      <c r="K340" s="150"/>
    </row>
    <row r="341" spans="1:11" ht="15" customHeight="1">
      <c r="A341" s="1"/>
      <c r="B341" s="136"/>
      <c r="C341" s="139"/>
      <c r="D341" s="139"/>
      <c r="E341" s="140"/>
      <c r="G341" s="141"/>
      <c r="H341" s="136"/>
      <c r="I341" s="139"/>
      <c r="J341" s="142"/>
      <c r="K341" s="150"/>
    </row>
    <row r="342" spans="1:11" ht="15" customHeight="1">
      <c r="A342" s="1"/>
      <c r="B342" s="136"/>
      <c r="C342" s="139"/>
      <c r="D342" s="139"/>
      <c r="E342" s="140"/>
      <c r="G342" s="141"/>
      <c r="H342" s="136"/>
      <c r="I342" s="139"/>
      <c r="J342" s="142"/>
      <c r="K342" s="150"/>
    </row>
    <row r="343" spans="1:11" ht="15" customHeight="1">
      <c r="A343" s="1"/>
      <c r="B343" s="136"/>
      <c r="C343" s="139"/>
      <c r="D343" s="139"/>
      <c r="E343" s="140"/>
      <c r="G343" s="141"/>
      <c r="H343" s="136"/>
      <c r="I343" s="139"/>
      <c r="J343" s="142"/>
      <c r="K343" s="150"/>
    </row>
    <row r="344" spans="1:11" ht="15" customHeight="1">
      <c r="A344" s="1"/>
      <c r="B344" s="136"/>
      <c r="C344" s="139"/>
      <c r="D344" s="139"/>
      <c r="E344" s="140"/>
      <c r="G344" s="141"/>
      <c r="H344" s="136"/>
      <c r="I344" s="139"/>
      <c r="J344" s="142"/>
      <c r="K344" s="150"/>
    </row>
    <row r="345" spans="1:11" ht="15" customHeight="1">
      <c r="A345" s="1"/>
      <c r="B345" s="136"/>
      <c r="C345" s="139"/>
      <c r="D345" s="139"/>
      <c r="E345" s="140"/>
      <c r="G345" s="141"/>
      <c r="H345" s="136"/>
      <c r="I345" s="139"/>
      <c r="J345" s="142"/>
      <c r="K345" s="150"/>
    </row>
    <row r="346" spans="1:11" ht="15" customHeight="1">
      <c r="A346" s="1"/>
      <c r="B346" s="136"/>
      <c r="C346" s="139"/>
      <c r="D346" s="139"/>
      <c r="E346" s="140"/>
      <c r="G346" s="141"/>
      <c r="H346" s="136"/>
      <c r="I346" s="139"/>
      <c r="J346" s="142"/>
      <c r="K346" s="150"/>
    </row>
    <row r="347" spans="1:11" ht="15" customHeight="1">
      <c r="A347" s="1"/>
      <c r="B347" s="136"/>
      <c r="C347" s="139"/>
      <c r="D347" s="139"/>
      <c r="E347" s="140"/>
      <c r="G347" s="141"/>
      <c r="H347" s="136"/>
      <c r="I347" s="139"/>
      <c r="J347" s="142"/>
      <c r="K347" s="150"/>
    </row>
    <row r="348" spans="1:11" ht="15" customHeight="1">
      <c r="A348" s="1"/>
      <c r="B348" s="136"/>
      <c r="C348" s="139"/>
      <c r="D348" s="139"/>
      <c r="E348" s="140"/>
      <c r="G348" s="141"/>
      <c r="H348" s="136"/>
      <c r="I348" s="139"/>
      <c r="J348" s="142"/>
      <c r="K348" s="150"/>
    </row>
    <row r="349" spans="1:11" ht="15" customHeight="1">
      <c r="A349" s="1"/>
      <c r="B349" s="136"/>
      <c r="C349" s="139"/>
      <c r="D349" s="139"/>
      <c r="E349" s="140"/>
      <c r="G349" s="141"/>
      <c r="H349" s="136"/>
      <c r="I349" s="139"/>
      <c r="J349" s="142"/>
      <c r="K349" s="150"/>
    </row>
    <row r="350" spans="1:11" ht="15" customHeight="1">
      <c r="A350" s="1"/>
      <c r="B350" s="136"/>
      <c r="C350" s="139"/>
      <c r="D350" s="139"/>
      <c r="E350" s="140"/>
      <c r="G350" s="141"/>
      <c r="H350" s="136"/>
      <c r="I350" s="139"/>
      <c r="J350" s="142"/>
      <c r="K350" s="150"/>
    </row>
    <row r="351" spans="1:11" ht="15" customHeight="1">
      <c r="A351" s="1"/>
      <c r="B351" s="136"/>
      <c r="C351" s="139"/>
      <c r="D351" s="139"/>
      <c r="E351" s="140"/>
      <c r="G351" s="141"/>
      <c r="H351" s="136"/>
      <c r="I351" s="139"/>
      <c r="J351" s="142"/>
      <c r="K351" s="150"/>
    </row>
    <row r="352" spans="1:11" ht="15" customHeight="1">
      <c r="A352" s="1"/>
      <c r="B352" s="136"/>
      <c r="C352" s="139"/>
      <c r="D352" s="139"/>
      <c r="E352" s="140"/>
      <c r="G352" s="141"/>
      <c r="H352" s="136"/>
      <c r="I352" s="139"/>
      <c r="J352" s="142"/>
      <c r="K352" s="150"/>
    </row>
    <row r="353" spans="1:11" ht="15" customHeight="1">
      <c r="A353" s="1"/>
      <c r="B353" s="136"/>
      <c r="C353" s="139"/>
      <c r="D353" s="139"/>
      <c r="E353" s="140"/>
      <c r="G353" s="141"/>
      <c r="H353" s="136"/>
      <c r="I353" s="139"/>
      <c r="J353" s="142"/>
      <c r="K353" s="150"/>
    </row>
    <row r="354" spans="1:11" ht="15" customHeight="1">
      <c r="A354" s="1"/>
      <c r="B354" s="136"/>
      <c r="C354" s="139"/>
      <c r="D354" s="139"/>
      <c r="E354" s="140"/>
      <c r="G354" s="141"/>
      <c r="H354" s="136"/>
      <c r="I354" s="139"/>
      <c r="J354" s="142"/>
      <c r="K354" s="150"/>
    </row>
    <row r="355" spans="1:11" ht="15" customHeight="1">
      <c r="A355" s="1"/>
      <c r="B355" s="136"/>
      <c r="C355" s="139"/>
      <c r="D355" s="139"/>
      <c r="E355" s="140"/>
      <c r="G355" s="141"/>
      <c r="H355" s="136"/>
      <c r="I355" s="139"/>
      <c r="J355" s="142"/>
      <c r="K355" s="150"/>
    </row>
    <row r="356" spans="1:11" ht="15" customHeight="1">
      <c r="A356" s="1"/>
      <c r="B356" s="136"/>
      <c r="C356" s="139"/>
      <c r="D356" s="139"/>
      <c r="E356" s="140"/>
      <c r="G356" s="141"/>
      <c r="H356" s="136"/>
      <c r="I356" s="139"/>
      <c r="J356" s="142"/>
      <c r="K356" s="150"/>
    </row>
    <row r="357" spans="1:11" ht="15" customHeight="1">
      <c r="A357" s="1"/>
      <c r="B357" s="136"/>
      <c r="C357" s="139"/>
      <c r="D357" s="139"/>
      <c r="E357" s="140"/>
      <c r="G357" s="141"/>
      <c r="H357" s="136"/>
      <c r="I357" s="139"/>
      <c r="J357" s="142"/>
      <c r="K357" s="150"/>
    </row>
    <row r="358" spans="1:11" ht="15" customHeight="1">
      <c r="A358" s="1"/>
      <c r="B358" s="136"/>
      <c r="C358" s="139"/>
      <c r="D358" s="139"/>
      <c r="E358" s="140"/>
      <c r="G358" s="141"/>
      <c r="H358" s="136"/>
      <c r="I358" s="139"/>
      <c r="J358" s="142"/>
      <c r="K358" s="150"/>
    </row>
    <row r="359" spans="1:11" ht="15" customHeight="1">
      <c r="A359" s="1"/>
      <c r="B359" s="136"/>
      <c r="C359" s="139"/>
      <c r="D359" s="139"/>
      <c r="E359" s="140"/>
      <c r="G359" s="141"/>
      <c r="H359" s="136"/>
      <c r="I359" s="139"/>
      <c r="J359" s="142"/>
      <c r="K359" s="150"/>
    </row>
    <row r="360" spans="1:11" ht="15" customHeight="1">
      <c r="A360" s="1"/>
      <c r="B360" s="136"/>
      <c r="C360" s="139"/>
      <c r="D360" s="139"/>
      <c r="E360" s="140"/>
      <c r="G360" s="141"/>
      <c r="H360" s="136"/>
      <c r="I360" s="139"/>
      <c r="J360" s="142"/>
      <c r="K360" s="150"/>
    </row>
    <row r="361" spans="1:11" ht="15" customHeight="1">
      <c r="A361" s="1"/>
      <c r="B361" s="136"/>
      <c r="C361" s="139"/>
      <c r="D361" s="139"/>
      <c r="E361" s="140"/>
      <c r="G361" s="141"/>
      <c r="H361" s="136"/>
      <c r="I361" s="139"/>
      <c r="J361" s="142"/>
      <c r="K361" s="150"/>
    </row>
    <row r="362" spans="1:11" ht="15" customHeight="1">
      <c r="A362" s="1"/>
      <c r="B362" s="136"/>
      <c r="C362" s="139"/>
      <c r="D362" s="139"/>
      <c r="E362" s="140"/>
      <c r="G362" s="141"/>
      <c r="H362" s="136"/>
      <c r="I362" s="139"/>
      <c r="J362" s="142"/>
      <c r="K362" s="150"/>
    </row>
    <row r="363" spans="1:11" ht="15" customHeight="1">
      <c r="A363" s="1"/>
      <c r="B363" s="136"/>
      <c r="C363" s="139"/>
      <c r="D363" s="139"/>
      <c r="E363" s="140"/>
      <c r="G363" s="141"/>
      <c r="H363" s="136"/>
      <c r="I363" s="139"/>
      <c r="J363" s="142"/>
      <c r="K363" s="150"/>
    </row>
    <row r="364" spans="1:11" ht="15" customHeight="1">
      <c r="A364" s="1"/>
      <c r="B364" s="136"/>
      <c r="C364" s="139"/>
      <c r="D364" s="139"/>
      <c r="E364" s="140"/>
      <c r="G364" s="141"/>
      <c r="H364" s="136"/>
      <c r="I364" s="139"/>
      <c r="J364" s="142"/>
      <c r="K364" s="150"/>
    </row>
    <row r="365" spans="1:11" ht="15" customHeight="1">
      <c r="A365" s="1"/>
      <c r="B365" s="136"/>
      <c r="C365" s="139"/>
      <c r="D365" s="139"/>
      <c r="E365" s="140"/>
      <c r="G365" s="141"/>
      <c r="H365" s="136"/>
      <c r="I365" s="139"/>
      <c r="J365" s="142"/>
      <c r="K365" s="150"/>
    </row>
    <row r="366" spans="1:11" ht="15" customHeight="1">
      <c r="A366" s="1"/>
      <c r="B366" s="136"/>
      <c r="C366" s="139"/>
      <c r="D366" s="139"/>
      <c r="E366" s="140"/>
      <c r="G366" s="141"/>
      <c r="H366" s="136"/>
      <c r="I366" s="139"/>
      <c r="J366" s="142"/>
      <c r="K366" s="150"/>
    </row>
    <row r="367" spans="1:11" ht="15" customHeight="1">
      <c r="A367" s="1"/>
      <c r="B367" s="136"/>
      <c r="C367" s="139"/>
      <c r="D367" s="139"/>
      <c r="E367" s="140"/>
      <c r="G367" s="141"/>
      <c r="H367" s="136"/>
      <c r="I367" s="139"/>
      <c r="J367" s="142"/>
      <c r="K367" s="150"/>
    </row>
    <row r="368" spans="1:11" ht="15" customHeight="1">
      <c r="A368" s="1"/>
      <c r="B368" s="136"/>
      <c r="C368" s="139"/>
      <c r="D368" s="139"/>
      <c r="E368" s="140"/>
      <c r="G368" s="141"/>
      <c r="H368" s="136"/>
      <c r="I368" s="139"/>
      <c r="J368" s="142"/>
      <c r="K368" s="150"/>
    </row>
    <row r="369" spans="1:11" ht="15" customHeight="1">
      <c r="A369" s="1"/>
      <c r="B369" s="136"/>
      <c r="C369" s="139"/>
      <c r="D369" s="139"/>
      <c r="E369" s="140"/>
      <c r="G369" s="141"/>
      <c r="H369" s="136"/>
      <c r="I369" s="139"/>
      <c r="J369" s="142"/>
      <c r="K369" s="150"/>
    </row>
    <row r="370" spans="1:11" ht="15" customHeight="1">
      <c r="A370" s="1"/>
      <c r="B370" s="136"/>
      <c r="C370" s="139"/>
      <c r="D370" s="139"/>
      <c r="E370" s="140"/>
      <c r="G370" s="141"/>
      <c r="H370" s="136"/>
      <c r="I370" s="139"/>
      <c r="J370" s="142"/>
      <c r="K370" s="150"/>
    </row>
    <row r="371" spans="1:11" ht="15" customHeight="1">
      <c r="A371" s="1"/>
      <c r="B371" s="136"/>
      <c r="C371" s="139"/>
      <c r="D371" s="139"/>
      <c r="E371" s="140"/>
      <c r="G371" s="141"/>
      <c r="H371" s="136"/>
      <c r="I371" s="139"/>
      <c r="J371" s="142"/>
      <c r="K371" s="150"/>
    </row>
    <row r="372" spans="1:11" ht="15" customHeight="1">
      <c r="A372" s="1"/>
      <c r="B372" s="136"/>
      <c r="C372" s="139"/>
      <c r="D372" s="139"/>
      <c r="E372" s="140"/>
      <c r="G372" s="141"/>
      <c r="H372" s="136"/>
      <c r="I372" s="139"/>
      <c r="J372" s="142"/>
      <c r="K372" s="150"/>
    </row>
    <row r="373" spans="1:11" ht="15" customHeight="1">
      <c r="A373" s="1"/>
      <c r="B373" s="136"/>
      <c r="C373" s="139"/>
      <c r="D373" s="139"/>
      <c r="E373" s="140"/>
      <c r="G373" s="141"/>
      <c r="H373" s="136"/>
      <c r="I373" s="139"/>
      <c r="J373" s="142"/>
      <c r="K373" s="150"/>
    </row>
    <row r="374" spans="1:11" ht="15" customHeight="1">
      <c r="A374" s="1"/>
      <c r="B374" s="136"/>
      <c r="C374" s="139"/>
      <c r="D374" s="139"/>
      <c r="E374" s="140"/>
      <c r="G374" s="141"/>
      <c r="H374" s="136"/>
      <c r="I374" s="139"/>
      <c r="J374" s="142"/>
      <c r="K374" s="150"/>
    </row>
    <row r="375" spans="1:11" ht="15" customHeight="1">
      <c r="A375" s="1"/>
      <c r="B375" s="136"/>
      <c r="C375" s="139"/>
      <c r="D375" s="139"/>
      <c r="E375" s="140"/>
      <c r="G375" s="141"/>
      <c r="H375" s="136"/>
      <c r="I375" s="139"/>
      <c r="J375" s="142"/>
      <c r="K375" s="150"/>
    </row>
    <row r="376" spans="1:11" ht="15" customHeight="1">
      <c r="A376" s="1"/>
      <c r="B376" s="136"/>
      <c r="C376" s="139"/>
      <c r="D376" s="139"/>
      <c r="E376" s="140"/>
      <c r="G376" s="141"/>
      <c r="H376" s="136"/>
      <c r="I376" s="139"/>
      <c r="J376" s="142"/>
      <c r="K376" s="150"/>
    </row>
    <row r="377" spans="1:11" ht="15" customHeight="1">
      <c r="A377" s="1"/>
      <c r="B377" s="136"/>
      <c r="C377" s="139"/>
      <c r="D377" s="139"/>
      <c r="E377" s="140"/>
      <c r="G377" s="141"/>
      <c r="H377" s="136"/>
      <c r="I377" s="139"/>
      <c r="J377" s="142"/>
      <c r="K377" s="150"/>
    </row>
    <row r="378" spans="1:11" ht="15" customHeight="1">
      <c r="A378" s="1"/>
      <c r="B378" s="136"/>
      <c r="C378" s="139"/>
      <c r="D378" s="139"/>
      <c r="E378" s="140"/>
      <c r="G378" s="141"/>
      <c r="H378" s="136"/>
      <c r="I378" s="139"/>
      <c r="J378" s="142"/>
      <c r="K378" s="150"/>
    </row>
    <row r="379" spans="1:11" ht="15" customHeight="1">
      <c r="A379" s="1"/>
      <c r="B379" s="136"/>
      <c r="C379" s="139"/>
      <c r="D379" s="139"/>
      <c r="E379" s="140"/>
      <c r="G379" s="141"/>
      <c r="H379" s="136"/>
      <c r="I379" s="139"/>
      <c r="J379" s="142"/>
      <c r="K379" s="150"/>
    </row>
    <row r="380" spans="1:11" ht="15" customHeight="1">
      <c r="A380" s="1"/>
      <c r="B380" s="136"/>
      <c r="C380" s="139"/>
      <c r="D380" s="139"/>
      <c r="E380" s="140"/>
      <c r="G380" s="141"/>
      <c r="H380" s="136"/>
      <c r="I380" s="139"/>
      <c r="J380" s="142"/>
      <c r="K380" s="150"/>
    </row>
    <row r="381" spans="1:11" ht="15" customHeight="1">
      <c r="A381" s="1"/>
      <c r="B381" s="136"/>
      <c r="C381" s="139"/>
      <c r="D381" s="139"/>
      <c r="E381" s="140"/>
      <c r="G381" s="141"/>
      <c r="H381" s="136"/>
      <c r="I381" s="139"/>
      <c r="J381" s="142"/>
      <c r="K381" s="150"/>
    </row>
    <row r="382" spans="1:11" ht="15" customHeight="1">
      <c r="A382" s="1"/>
      <c r="B382" s="136"/>
      <c r="C382" s="139"/>
      <c r="D382" s="139"/>
      <c r="E382" s="140"/>
      <c r="G382" s="141"/>
      <c r="H382" s="136"/>
      <c r="I382" s="139"/>
      <c r="J382" s="142"/>
      <c r="K382" s="150"/>
    </row>
    <row r="383" spans="1:11" ht="15" customHeight="1">
      <c r="A383" s="1"/>
      <c r="B383" s="136"/>
      <c r="C383" s="139"/>
      <c r="D383" s="139"/>
      <c r="E383" s="140"/>
      <c r="G383" s="141"/>
      <c r="H383" s="136"/>
      <c r="I383" s="139"/>
      <c r="J383" s="142"/>
      <c r="K383" s="150"/>
    </row>
    <row r="384" spans="1:11" ht="15" customHeight="1">
      <c r="A384" s="1"/>
      <c r="B384" s="136"/>
      <c r="C384" s="139"/>
      <c r="D384" s="139"/>
      <c r="E384" s="140"/>
      <c r="G384" s="141"/>
      <c r="H384" s="136"/>
      <c r="I384" s="139"/>
      <c r="J384" s="142"/>
      <c r="K384" s="150"/>
    </row>
    <row r="385" spans="1:11" ht="15" customHeight="1">
      <c r="A385" s="1"/>
      <c r="B385" s="136"/>
      <c r="C385" s="139"/>
      <c r="D385" s="139"/>
      <c r="E385" s="140"/>
      <c r="G385" s="141"/>
      <c r="H385" s="136"/>
      <c r="I385" s="139"/>
      <c r="J385" s="142"/>
      <c r="K385" s="150"/>
    </row>
    <row r="386" spans="1:11" ht="15" customHeight="1">
      <c r="A386" s="1"/>
      <c r="B386" s="136"/>
      <c r="C386" s="139"/>
      <c r="D386" s="139"/>
      <c r="E386" s="140"/>
      <c r="G386" s="141"/>
      <c r="H386" s="136"/>
      <c r="I386" s="139"/>
      <c r="J386" s="142"/>
      <c r="K386" s="150"/>
    </row>
    <row r="387" spans="1:11" ht="15" customHeight="1">
      <c r="A387" s="1"/>
      <c r="B387" s="136"/>
      <c r="C387" s="139"/>
      <c r="D387" s="139"/>
      <c r="E387" s="140"/>
      <c r="G387" s="141"/>
      <c r="H387" s="136"/>
      <c r="I387" s="139"/>
      <c r="J387" s="142"/>
      <c r="K387" s="150"/>
    </row>
    <row r="388" spans="1:11" ht="15" customHeight="1">
      <c r="A388" s="1"/>
      <c r="B388" s="136"/>
      <c r="C388" s="139"/>
      <c r="D388" s="139"/>
      <c r="E388" s="140"/>
      <c r="G388" s="141"/>
      <c r="H388" s="136"/>
      <c r="I388" s="139"/>
      <c r="J388" s="142"/>
      <c r="K388" s="150"/>
    </row>
    <row r="389" spans="1:11" ht="15" customHeight="1">
      <c r="A389" s="1"/>
      <c r="B389" s="136"/>
      <c r="C389" s="139"/>
      <c r="D389" s="139"/>
      <c r="E389" s="140"/>
      <c r="G389" s="141"/>
      <c r="H389" s="136"/>
      <c r="I389" s="139"/>
      <c r="J389" s="142"/>
      <c r="K389" s="150"/>
    </row>
    <row r="390" spans="1:11" ht="15" customHeight="1">
      <c r="A390" s="1"/>
      <c r="B390" s="136"/>
      <c r="C390" s="139"/>
      <c r="D390" s="139"/>
      <c r="E390" s="140"/>
      <c r="G390" s="141"/>
      <c r="H390" s="136"/>
      <c r="I390" s="139"/>
      <c r="J390" s="142"/>
      <c r="K390" s="150"/>
    </row>
    <row r="391" spans="1:11" ht="15" customHeight="1">
      <c r="A391" s="1"/>
      <c r="B391" s="136"/>
      <c r="C391" s="139"/>
      <c r="D391" s="139"/>
      <c r="E391" s="140"/>
      <c r="G391" s="141"/>
      <c r="H391" s="136"/>
      <c r="I391" s="139"/>
      <c r="J391" s="142"/>
      <c r="K391" s="150"/>
    </row>
    <row r="392" spans="1:11" ht="15" customHeight="1">
      <c r="A392" s="1"/>
      <c r="B392" s="136"/>
      <c r="C392" s="139"/>
      <c r="D392" s="139"/>
      <c r="E392" s="140"/>
      <c r="G392" s="141"/>
      <c r="H392" s="136"/>
      <c r="I392" s="139"/>
      <c r="J392" s="142"/>
      <c r="K392" s="150"/>
    </row>
    <row r="393" spans="1:11" ht="15" customHeight="1">
      <c r="A393" s="1"/>
      <c r="B393" s="136"/>
      <c r="C393" s="139"/>
      <c r="D393" s="139"/>
      <c r="E393" s="140"/>
      <c r="G393" s="141"/>
      <c r="H393" s="136"/>
      <c r="I393" s="139"/>
      <c r="J393" s="142"/>
      <c r="K393" s="150"/>
    </row>
    <row r="394" spans="1:11" ht="15" customHeight="1">
      <c r="A394" s="1"/>
      <c r="B394" s="136"/>
      <c r="C394" s="139"/>
      <c r="D394" s="139"/>
      <c r="E394" s="140"/>
      <c r="G394" s="141"/>
      <c r="H394" s="136"/>
      <c r="I394" s="139"/>
      <c r="J394" s="142"/>
      <c r="K394" s="150"/>
    </row>
    <row r="395" spans="1:11" ht="15" customHeight="1">
      <c r="A395" s="1"/>
      <c r="B395" s="136"/>
      <c r="C395" s="139"/>
      <c r="D395" s="139"/>
      <c r="E395" s="140"/>
      <c r="G395" s="141"/>
      <c r="H395" s="136"/>
      <c r="I395" s="139"/>
      <c r="J395" s="142"/>
      <c r="K395" s="150"/>
    </row>
    <row r="396" spans="1:11" ht="15" customHeight="1">
      <c r="A396" s="1"/>
      <c r="B396" s="136"/>
      <c r="C396" s="139"/>
      <c r="D396" s="139"/>
      <c r="E396" s="140"/>
      <c r="G396" s="141"/>
      <c r="H396" s="136"/>
      <c r="I396" s="139"/>
      <c r="J396" s="142"/>
      <c r="K396" s="150"/>
    </row>
    <row r="397" spans="1:11" ht="15" customHeight="1">
      <c r="A397" s="1"/>
      <c r="B397" s="136"/>
      <c r="C397" s="139"/>
      <c r="D397" s="139"/>
      <c r="E397" s="140"/>
      <c r="G397" s="141"/>
      <c r="H397" s="136"/>
      <c r="I397" s="139"/>
      <c r="J397" s="142"/>
      <c r="K397" s="150"/>
    </row>
    <row r="398" spans="1:11" ht="15" customHeight="1">
      <c r="A398" s="1"/>
      <c r="B398" s="136"/>
      <c r="C398" s="139"/>
      <c r="D398" s="139"/>
      <c r="E398" s="140"/>
      <c r="G398" s="141"/>
      <c r="H398" s="136"/>
      <c r="I398" s="139"/>
      <c r="J398" s="142"/>
      <c r="K398" s="150"/>
    </row>
    <row r="399" spans="1:11" ht="15" customHeight="1">
      <c r="A399" s="1"/>
      <c r="B399" s="136"/>
      <c r="C399" s="139"/>
      <c r="D399" s="139"/>
      <c r="E399" s="140"/>
      <c r="G399" s="141"/>
      <c r="H399" s="136"/>
      <c r="I399" s="139"/>
      <c r="J399" s="142"/>
      <c r="K399" s="150"/>
    </row>
    <row r="400" spans="1:11" ht="15" customHeight="1">
      <c r="A400" s="1"/>
      <c r="B400" s="136"/>
      <c r="C400" s="139"/>
      <c r="D400" s="139"/>
      <c r="E400" s="140"/>
      <c r="G400" s="141"/>
      <c r="H400" s="136"/>
      <c r="I400" s="139"/>
      <c r="J400" s="142"/>
      <c r="K400" s="150"/>
    </row>
    <row r="401" spans="1:11" ht="15" customHeight="1">
      <c r="A401" s="1"/>
      <c r="B401" s="136"/>
      <c r="C401" s="139"/>
      <c r="D401" s="139"/>
      <c r="E401" s="140"/>
      <c r="G401" s="141"/>
      <c r="H401" s="136"/>
      <c r="I401" s="139"/>
      <c r="J401" s="142"/>
      <c r="K401" s="150"/>
    </row>
    <row r="402" spans="1:11" ht="15" customHeight="1">
      <c r="A402" s="1"/>
      <c r="B402" s="136"/>
      <c r="C402" s="139"/>
      <c r="D402" s="139"/>
      <c r="E402" s="140"/>
      <c r="G402" s="141"/>
      <c r="H402" s="136"/>
      <c r="I402" s="139"/>
      <c r="J402" s="142"/>
      <c r="K402" s="150"/>
    </row>
    <row r="403" spans="1:11" ht="15" customHeight="1">
      <c r="A403" s="1"/>
      <c r="B403" s="136"/>
      <c r="C403" s="139"/>
      <c r="D403" s="139"/>
      <c r="E403" s="140"/>
      <c r="G403" s="141"/>
      <c r="H403" s="136"/>
      <c r="I403" s="139"/>
      <c r="J403" s="142"/>
      <c r="K403" s="150"/>
    </row>
    <row r="404" spans="1:11" ht="15" customHeight="1">
      <c r="A404" s="1"/>
      <c r="B404" s="136"/>
      <c r="C404" s="139"/>
      <c r="D404" s="139"/>
      <c r="E404" s="140"/>
      <c r="G404" s="141"/>
      <c r="H404" s="136"/>
      <c r="I404" s="139"/>
      <c r="J404" s="142"/>
      <c r="K404" s="150"/>
    </row>
    <row r="405" spans="1:11" ht="15" customHeight="1">
      <c r="A405" s="1"/>
      <c r="B405" s="136"/>
      <c r="C405" s="139"/>
      <c r="D405" s="139"/>
      <c r="E405" s="140"/>
      <c r="G405" s="141"/>
      <c r="H405" s="136"/>
      <c r="I405" s="139"/>
      <c r="J405" s="142"/>
      <c r="K405" s="150"/>
    </row>
    <row r="406" spans="1:11" ht="15" customHeight="1">
      <c r="A406" s="1"/>
      <c r="B406" s="136"/>
      <c r="C406" s="139"/>
      <c r="D406" s="139"/>
      <c r="E406" s="140"/>
      <c r="G406" s="141"/>
      <c r="H406" s="136"/>
      <c r="I406" s="139"/>
      <c r="J406" s="142"/>
      <c r="K406" s="150"/>
    </row>
    <row r="407" spans="1:11" ht="15" customHeight="1">
      <c r="A407" s="1"/>
      <c r="B407" s="136"/>
      <c r="C407" s="139"/>
      <c r="D407" s="139"/>
      <c r="E407" s="140"/>
      <c r="G407" s="141"/>
      <c r="H407" s="136"/>
      <c r="I407" s="139"/>
      <c r="J407" s="142"/>
      <c r="K407" s="150"/>
    </row>
    <row r="408" spans="1:11" ht="15" customHeight="1">
      <c r="A408" s="1"/>
      <c r="B408" s="136"/>
      <c r="C408" s="139"/>
      <c r="D408" s="139"/>
      <c r="E408" s="140"/>
      <c r="G408" s="141"/>
      <c r="H408" s="136"/>
      <c r="I408" s="139"/>
      <c r="J408" s="142"/>
      <c r="K408" s="150"/>
    </row>
    <row r="409" spans="1:11" ht="15" customHeight="1">
      <c r="A409" s="1"/>
      <c r="B409" s="136"/>
      <c r="C409" s="139"/>
      <c r="D409" s="139"/>
      <c r="E409" s="140"/>
      <c r="G409" s="141"/>
      <c r="H409" s="136"/>
      <c r="I409" s="139"/>
      <c r="J409" s="142"/>
      <c r="K409" s="150"/>
    </row>
    <row r="410" spans="1:11" ht="15" customHeight="1">
      <c r="A410" s="1"/>
      <c r="B410" s="136"/>
      <c r="C410" s="139"/>
      <c r="D410" s="139"/>
      <c r="E410" s="140"/>
      <c r="G410" s="141"/>
      <c r="H410" s="136"/>
      <c r="I410" s="139"/>
      <c r="J410" s="142"/>
      <c r="K410" s="150"/>
    </row>
    <row r="411" spans="1:11" ht="15" customHeight="1">
      <c r="A411" s="1"/>
      <c r="B411" s="136"/>
      <c r="C411" s="139"/>
      <c r="D411" s="139"/>
      <c r="E411" s="140"/>
      <c r="G411" s="141"/>
      <c r="H411" s="136"/>
      <c r="I411" s="139"/>
      <c r="J411" s="142"/>
      <c r="K411" s="150"/>
    </row>
    <row r="412" spans="1:11" ht="15" customHeight="1">
      <c r="A412" s="1"/>
      <c r="B412" s="136"/>
      <c r="C412" s="139"/>
      <c r="D412" s="139"/>
      <c r="E412" s="140"/>
      <c r="G412" s="141"/>
      <c r="H412" s="136"/>
      <c r="I412" s="139"/>
      <c r="J412" s="142"/>
      <c r="K412" s="150"/>
    </row>
    <row r="413" spans="1:11" ht="15" customHeight="1">
      <c r="A413" s="1"/>
      <c r="B413" s="136"/>
      <c r="C413" s="139"/>
      <c r="D413" s="139"/>
      <c r="E413" s="140"/>
      <c r="G413" s="141"/>
      <c r="H413" s="136"/>
      <c r="I413" s="139"/>
      <c r="J413" s="142"/>
      <c r="K413" s="150"/>
    </row>
    <row r="414" spans="1:11" ht="15" customHeight="1">
      <c r="A414" s="1"/>
      <c r="B414" s="136"/>
      <c r="C414" s="139"/>
      <c r="D414" s="139"/>
      <c r="E414" s="140"/>
      <c r="G414" s="141"/>
      <c r="H414" s="136"/>
      <c r="I414" s="139"/>
      <c r="J414" s="142"/>
      <c r="K414" s="150"/>
    </row>
    <row r="415" spans="1:11" ht="15" customHeight="1">
      <c r="A415" s="1"/>
      <c r="B415" s="136"/>
      <c r="C415" s="139"/>
      <c r="D415" s="139"/>
      <c r="E415" s="140"/>
      <c r="G415" s="141"/>
      <c r="H415" s="136"/>
      <c r="I415" s="139"/>
      <c r="J415" s="142"/>
      <c r="K415" s="150"/>
    </row>
    <row r="416" spans="1:11" ht="15" customHeight="1">
      <c r="A416" s="1"/>
      <c r="B416" s="136"/>
      <c r="C416" s="139"/>
      <c r="D416" s="139"/>
      <c r="E416" s="140"/>
      <c r="G416" s="141"/>
      <c r="H416" s="136"/>
      <c r="I416" s="139"/>
      <c r="J416" s="142"/>
      <c r="K416" s="150"/>
    </row>
    <row r="417" spans="1:11" ht="15" customHeight="1">
      <c r="A417" s="1"/>
      <c r="B417" s="136"/>
      <c r="C417" s="139"/>
      <c r="D417" s="139"/>
      <c r="E417" s="140"/>
      <c r="G417" s="141"/>
      <c r="H417" s="136"/>
      <c r="I417" s="139"/>
      <c r="J417" s="142"/>
      <c r="K417" s="150"/>
    </row>
    <row r="418" spans="1:11" ht="15" customHeight="1">
      <c r="A418" s="1"/>
      <c r="B418" s="136"/>
      <c r="C418" s="139"/>
      <c r="D418" s="139"/>
      <c r="E418" s="140"/>
      <c r="G418" s="141"/>
      <c r="H418" s="136"/>
      <c r="I418" s="139"/>
      <c r="J418" s="142"/>
      <c r="K418" s="150"/>
    </row>
    <row r="419" spans="1:11" ht="15" customHeight="1">
      <c r="A419" s="1"/>
      <c r="B419" s="136"/>
      <c r="C419" s="139"/>
      <c r="D419" s="139"/>
      <c r="E419" s="140"/>
      <c r="G419" s="141"/>
      <c r="H419" s="136"/>
      <c r="I419" s="139"/>
      <c r="J419" s="142"/>
      <c r="K419" s="150"/>
    </row>
    <row r="420" spans="1:11" ht="15" customHeight="1">
      <c r="A420" s="1"/>
      <c r="B420" s="136"/>
      <c r="C420" s="139"/>
      <c r="D420" s="139"/>
      <c r="E420" s="140"/>
      <c r="G420" s="141"/>
      <c r="H420" s="136"/>
      <c r="I420" s="139"/>
      <c r="J420" s="142"/>
      <c r="K420" s="150"/>
    </row>
    <row r="421" spans="1:11" ht="15" customHeight="1">
      <c r="A421" s="1"/>
      <c r="B421" s="136"/>
      <c r="C421" s="139"/>
      <c r="D421" s="139"/>
      <c r="E421" s="140"/>
      <c r="G421" s="141"/>
      <c r="H421" s="136"/>
      <c r="I421" s="139"/>
      <c r="J421" s="142"/>
      <c r="K421" s="150"/>
    </row>
    <row r="422" spans="1:11" ht="15" customHeight="1">
      <c r="A422" s="1"/>
      <c r="B422" s="136"/>
      <c r="C422" s="139"/>
      <c r="D422" s="139"/>
      <c r="E422" s="140"/>
      <c r="G422" s="141"/>
      <c r="H422" s="136"/>
      <c r="I422" s="139"/>
      <c r="J422" s="142"/>
      <c r="K422" s="150"/>
    </row>
    <row r="423" spans="1:11" ht="15" customHeight="1">
      <c r="A423" s="1"/>
      <c r="B423" s="136"/>
      <c r="C423" s="139"/>
      <c r="D423" s="139"/>
      <c r="E423" s="140"/>
      <c r="G423" s="141"/>
      <c r="H423" s="136"/>
      <c r="I423" s="139"/>
      <c r="J423" s="142"/>
      <c r="K423" s="150"/>
    </row>
    <row r="424" spans="1:11" ht="15" customHeight="1">
      <c r="A424" s="1"/>
      <c r="B424" s="136"/>
      <c r="C424" s="139"/>
      <c r="D424" s="139"/>
      <c r="E424" s="140"/>
      <c r="G424" s="141"/>
      <c r="H424" s="136"/>
      <c r="I424" s="139"/>
      <c r="J424" s="142"/>
      <c r="K424" s="150"/>
    </row>
    <row r="425" spans="1:11" ht="15" customHeight="1">
      <c r="A425" s="1"/>
      <c r="B425" s="136"/>
      <c r="C425" s="139"/>
      <c r="D425" s="139"/>
      <c r="E425" s="140"/>
      <c r="G425" s="141"/>
      <c r="H425" s="136"/>
      <c r="I425" s="139"/>
      <c r="J425" s="142"/>
      <c r="K425" s="150"/>
    </row>
    <row r="426" spans="1:11" ht="15" customHeight="1">
      <c r="A426" s="1"/>
      <c r="B426" s="136"/>
      <c r="C426" s="139"/>
      <c r="D426" s="139"/>
      <c r="E426" s="140"/>
      <c r="G426" s="141"/>
      <c r="H426" s="136"/>
      <c r="I426" s="139"/>
      <c r="J426" s="142"/>
      <c r="K426" s="150"/>
    </row>
    <row r="427" spans="1:11" ht="15" customHeight="1">
      <c r="A427" s="1"/>
      <c r="B427" s="136"/>
      <c r="C427" s="139"/>
      <c r="D427" s="139"/>
      <c r="E427" s="140"/>
      <c r="G427" s="141"/>
      <c r="H427" s="136"/>
      <c r="I427" s="139"/>
      <c r="J427" s="142"/>
      <c r="K427" s="150"/>
    </row>
    <row r="428" spans="1:11" ht="15" customHeight="1">
      <c r="A428" s="1"/>
      <c r="B428" s="136"/>
      <c r="C428" s="139"/>
      <c r="D428" s="139"/>
      <c r="E428" s="140"/>
      <c r="G428" s="141"/>
      <c r="H428" s="136"/>
      <c r="I428" s="139"/>
      <c r="J428" s="142"/>
      <c r="K428" s="150"/>
    </row>
    <row r="429" spans="1:11" ht="15" customHeight="1">
      <c r="A429" s="1"/>
      <c r="B429" s="136"/>
      <c r="C429" s="139"/>
      <c r="D429" s="139"/>
      <c r="E429" s="140"/>
      <c r="G429" s="141"/>
      <c r="H429" s="136"/>
      <c r="I429" s="139"/>
      <c r="J429" s="142"/>
      <c r="K429" s="150"/>
    </row>
    <row r="430" spans="1:11" ht="15" customHeight="1">
      <c r="A430" s="1"/>
      <c r="B430" s="136"/>
      <c r="C430" s="139"/>
      <c r="D430" s="139"/>
      <c r="E430" s="140"/>
      <c r="G430" s="141"/>
      <c r="J430" s="142"/>
      <c r="K430" s="150"/>
    </row>
    <row r="431" spans="1:11" ht="15" customHeight="1">
      <c r="A431" s="1"/>
      <c r="B431" s="136"/>
      <c r="C431" s="139"/>
      <c r="D431" s="139"/>
      <c r="E431" s="140"/>
      <c r="J431" s="142"/>
    </row>
    <row r="432" spans="1:11" ht="15" customHeight="1">
      <c r="A432" s="1"/>
      <c r="B432" s="136"/>
      <c r="C432" s="139"/>
      <c r="D432" s="139"/>
      <c r="E432" s="140"/>
      <c r="J432" s="142"/>
    </row>
    <row r="433" spans="1:10" ht="15" customHeight="1">
      <c r="A433" s="1"/>
      <c r="B433" s="136"/>
      <c r="C433" s="139"/>
      <c r="D433" s="139"/>
      <c r="E433" s="140"/>
      <c r="J433" s="142"/>
    </row>
    <row r="434" spans="1:10" ht="15" customHeight="1">
      <c r="A434" s="1"/>
      <c r="B434" s="136"/>
      <c r="C434" s="139"/>
      <c r="D434" s="139"/>
      <c r="E434" s="140"/>
    </row>
    <row r="435" spans="1:10" ht="15" customHeight="1">
      <c r="A435" s="1"/>
      <c r="B435" s="136"/>
      <c r="C435" s="139"/>
      <c r="D435" s="139"/>
      <c r="E435" s="140"/>
    </row>
    <row r="436" spans="1:10" ht="15" customHeight="1">
      <c r="A436" s="1"/>
      <c r="B436" s="136"/>
      <c r="C436" s="139"/>
      <c r="D436" s="139"/>
      <c r="E436" s="140"/>
    </row>
    <row r="437" spans="1:10" ht="15" customHeight="1">
      <c r="A437" s="1"/>
      <c r="B437" s="136"/>
      <c r="C437" s="139"/>
      <c r="D437" s="139"/>
      <c r="E437" s="140"/>
    </row>
    <row r="438" spans="1:10" ht="15" customHeight="1">
      <c r="A438" s="1"/>
      <c r="B438" s="136"/>
      <c r="C438" s="139"/>
      <c r="D438" s="139"/>
      <c r="E438" s="140"/>
    </row>
    <row r="439" spans="1:10" ht="15" customHeight="1">
      <c r="A439" s="1"/>
      <c r="B439" s="136"/>
      <c r="C439" s="139"/>
      <c r="D439" s="139"/>
      <c r="E439" s="140"/>
    </row>
    <row r="440" spans="1:10" ht="15" customHeight="1">
      <c r="A440" s="1"/>
      <c r="B440" s="136"/>
      <c r="C440" s="139"/>
      <c r="D440" s="139"/>
      <c r="E440" s="140"/>
    </row>
    <row r="441" spans="1:10" ht="15" customHeight="1">
      <c r="A441" s="1"/>
      <c r="B441" s="136"/>
      <c r="C441" s="139"/>
      <c r="D441" s="139"/>
      <c r="E441" s="140"/>
    </row>
    <row r="442" spans="1:10" ht="15" customHeight="1">
      <c r="A442" s="1"/>
      <c r="B442" s="136"/>
      <c r="C442" s="139"/>
      <c r="D442" s="139"/>
      <c r="E442" s="140"/>
    </row>
    <row r="443" spans="1:10" ht="15" customHeight="1">
      <c r="A443" s="1"/>
      <c r="B443" s="136"/>
      <c r="C443" s="139"/>
      <c r="D443" s="139"/>
      <c r="E443" s="140"/>
    </row>
    <row r="444" spans="1:10" ht="15" customHeight="1">
      <c r="A444" s="1"/>
      <c r="B444" s="136"/>
      <c r="C444" s="139"/>
      <c r="D444" s="139"/>
      <c r="E444" s="140"/>
    </row>
    <row r="445" spans="1:10" ht="15" customHeight="1">
      <c r="A445" s="1"/>
      <c r="B445" s="136"/>
      <c r="C445" s="139"/>
      <c r="D445" s="139"/>
      <c r="E445" s="140"/>
    </row>
    <row r="446" spans="1:10" ht="15" customHeight="1">
      <c r="A446" s="1"/>
      <c r="B446" s="136"/>
      <c r="C446" s="139"/>
      <c r="D446" s="139"/>
      <c r="E446" s="140"/>
    </row>
    <row r="447" spans="1:10" ht="15" customHeight="1">
      <c r="A447" s="1"/>
      <c r="B447" s="136"/>
      <c r="C447" s="139"/>
      <c r="D447" s="139"/>
      <c r="E447" s="140"/>
    </row>
    <row r="448" spans="1:10" ht="15" customHeight="1">
      <c r="A448" s="1"/>
      <c r="B448" s="136"/>
      <c r="C448" s="139"/>
      <c r="D448" s="139"/>
      <c r="E448" s="140"/>
    </row>
    <row r="449" spans="1:5" ht="15" customHeight="1">
      <c r="A449" s="1"/>
      <c r="B449" s="136"/>
      <c r="C449" s="139"/>
      <c r="D449" s="139"/>
      <c r="E449" s="140"/>
    </row>
    <row r="450" spans="1:5" ht="15" customHeight="1">
      <c r="A450" s="1"/>
      <c r="B450" s="136"/>
      <c r="C450" s="139"/>
      <c r="D450" s="139"/>
      <c r="E450" s="140"/>
    </row>
    <row r="451" spans="1:5" ht="15" customHeight="1">
      <c r="A451" s="1"/>
      <c r="B451" s="136"/>
      <c r="C451" s="139"/>
      <c r="D451" s="139"/>
      <c r="E451" s="140"/>
    </row>
    <row r="452" spans="1:5" ht="15" customHeight="1">
      <c r="A452" s="1"/>
      <c r="B452" s="136"/>
      <c r="C452" s="139"/>
      <c r="D452" s="139"/>
      <c r="E452" s="140"/>
    </row>
    <row r="453" spans="1:5" ht="15" customHeight="1">
      <c r="A453" s="1"/>
      <c r="B453" s="136"/>
      <c r="C453" s="139"/>
      <c r="D453" s="139"/>
      <c r="E453" s="140"/>
    </row>
    <row r="454" spans="1:5" ht="15" customHeight="1">
      <c r="A454" s="1"/>
      <c r="B454" s="136"/>
      <c r="C454" s="139"/>
      <c r="D454" s="139"/>
      <c r="E454" s="140"/>
    </row>
    <row r="455" spans="1:5" ht="15" customHeight="1">
      <c r="A455" s="1"/>
      <c r="B455" s="136"/>
      <c r="C455" s="139"/>
      <c r="D455" s="139"/>
      <c r="E455" s="140"/>
    </row>
    <row r="456" spans="1:5" ht="15" customHeight="1">
      <c r="A456" s="1"/>
      <c r="B456" s="136"/>
      <c r="C456" s="139"/>
      <c r="D456" s="139"/>
      <c r="E456" s="140"/>
    </row>
    <row r="457" spans="1:5" ht="15" customHeight="1">
      <c r="A457" s="1"/>
      <c r="B457" s="136"/>
      <c r="C457" s="139"/>
      <c r="D457" s="139"/>
      <c r="E457" s="140"/>
    </row>
    <row r="458" spans="1:5" ht="15" customHeight="1">
      <c r="A458" s="1"/>
      <c r="B458" s="136"/>
      <c r="C458" s="139"/>
      <c r="D458" s="139"/>
      <c r="E458" s="140"/>
    </row>
    <row r="459" spans="1:5" ht="15" customHeight="1">
      <c r="A459" s="1"/>
      <c r="B459" s="136"/>
      <c r="C459" s="139"/>
      <c r="D459" s="139"/>
      <c r="E459" s="140"/>
    </row>
    <row r="460" spans="1:5" ht="15" customHeight="1">
      <c r="A460" s="1"/>
      <c r="B460" s="136"/>
      <c r="C460" s="139"/>
      <c r="D460" s="139"/>
      <c r="E460" s="140"/>
    </row>
    <row r="461" spans="1:5" ht="15" customHeight="1">
      <c r="A461" s="1"/>
      <c r="B461" s="136"/>
      <c r="C461" s="139"/>
      <c r="D461" s="139"/>
      <c r="E461" s="140"/>
    </row>
    <row r="462" spans="1:5" ht="15" customHeight="1">
      <c r="A462" s="1"/>
      <c r="B462" s="136"/>
      <c r="C462" s="139"/>
      <c r="D462" s="139"/>
      <c r="E462" s="140"/>
    </row>
    <row r="463" spans="1:5" ht="15" customHeight="1">
      <c r="A463" s="1"/>
      <c r="B463" s="136"/>
      <c r="C463" s="139"/>
      <c r="D463" s="139"/>
      <c r="E463" s="140"/>
    </row>
    <row r="464" spans="1:5" ht="15" customHeight="1">
      <c r="A464" s="1"/>
      <c r="B464" s="136"/>
      <c r="C464" s="139"/>
      <c r="D464" s="139"/>
      <c r="E464" s="140"/>
    </row>
    <row r="465" spans="1:5" ht="15" customHeight="1">
      <c r="A465" s="1"/>
      <c r="B465" s="136"/>
      <c r="C465" s="139"/>
      <c r="D465" s="139"/>
      <c r="E465" s="140"/>
    </row>
    <row r="466" spans="1:5" ht="15" customHeight="1">
      <c r="A466" s="1"/>
      <c r="B466" s="136"/>
      <c r="C466" s="139"/>
      <c r="D466" s="139"/>
      <c r="E466" s="140"/>
    </row>
    <row r="467" spans="1:5" ht="15" customHeight="1">
      <c r="A467" s="1"/>
      <c r="B467" s="136"/>
      <c r="C467" s="139"/>
      <c r="D467" s="139"/>
      <c r="E467" s="140"/>
    </row>
    <row r="468" spans="1:5" ht="15" customHeight="1">
      <c r="A468" s="1"/>
      <c r="B468" s="136"/>
      <c r="C468" s="139"/>
      <c r="D468" s="139"/>
      <c r="E468" s="140"/>
    </row>
    <row r="469" spans="1:5" ht="15" customHeight="1">
      <c r="A469" s="1"/>
      <c r="B469" s="136"/>
      <c r="C469" s="139"/>
      <c r="D469" s="139"/>
      <c r="E469" s="140"/>
    </row>
    <row r="470" spans="1:5" ht="15" customHeight="1">
      <c r="A470" s="1"/>
      <c r="B470" s="136"/>
      <c r="C470" s="139"/>
      <c r="D470" s="139"/>
      <c r="E470" s="140"/>
    </row>
    <row r="471" spans="1:5" ht="15" customHeight="1">
      <c r="A471" s="1"/>
      <c r="B471" s="136"/>
      <c r="C471" s="139"/>
      <c r="D471" s="139"/>
      <c r="E471" s="140"/>
    </row>
    <row r="472" spans="1:5" ht="15" customHeight="1">
      <c r="A472" s="1"/>
      <c r="B472" s="136"/>
      <c r="C472" s="139"/>
      <c r="D472" s="139"/>
      <c r="E472" s="140"/>
    </row>
    <row r="473" spans="1:5" ht="15" customHeight="1">
      <c r="A473" s="1"/>
      <c r="B473" s="136"/>
      <c r="C473" s="139"/>
      <c r="D473" s="139"/>
      <c r="E473" s="140"/>
    </row>
    <row r="474" spans="1:5" ht="15" customHeight="1">
      <c r="A474" s="1"/>
      <c r="B474" s="136"/>
      <c r="C474" s="139"/>
      <c r="D474" s="139"/>
      <c r="E474" s="140"/>
    </row>
    <row r="475" spans="1:5" ht="15" customHeight="1">
      <c r="A475" s="1"/>
      <c r="B475" s="136"/>
      <c r="C475" s="139"/>
      <c r="D475" s="139"/>
      <c r="E475" s="140"/>
    </row>
    <row r="476" spans="1:5" ht="15" customHeight="1">
      <c r="A476" s="1"/>
      <c r="B476" s="136"/>
      <c r="C476" s="139"/>
      <c r="D476" s="139"/>
      <c r="E476" s="140"/>
    </row>
    <row r="477" spans="1:5" ht="15" customHeight="1">
      <c r="A477" s="1"/>
      <c r="B477" s="136"/>
      <c r="C477" s="139"/>
      <c r="D477" s="139"/>
      <c r="E477" s="140"/>
    </row>
    <row r="478" spans="1:5" ht="15" customHeight="1">
      <c r="A478" s="1"/>
      <c r="B478" s="136"/>
      <c r="C478" s="139"/>
      <c r="D478" s="139"/>
      <c r="E478" s="140"/>
    </row>
    <row r="479" spans="1:5" ht="15" customHeight="1">
      <c r="A479" s="1"/>
      <c r="B479" s="136"/>
      <c r="C479" s="139"/>
      <c r="D479" s="139"/>
      <c r="E479" s="140"/>
    </row>
    <row r="480" spans="1:5" ht="15" customHeight="1">
      <c r="A480" s="1"/>
      <c r="B480" s="136"/>
      <c r="C480" s="139"/>
      <c r="D480" s="139"/>
      <c r="E480" s="140"/>
    </row>
    <row r="481" spans="1:5" ht="15" customHeight="1">
      <c r="A481" s="1"/>
      <c r="B481" s="136"/>
      <c r="C481" s="139"/>
      <c r="D481" s="139"/>
      <c r="E481" s="140"/>
    </row>
    <row r="482" spans="1:5" ht="15" customHeight="1">
      <c r="A482" s="1"/>
      <c r="B482" s="136"/>
      <c r="C482" s="139"/>
      <c r="D482" s="139"/>
      <c r="E482" s="140"/>
    </row>
    <row r="483" spans="1:5" ht="15" customHeight="1">
      <c r="A483" s="1"/>
      <c r="B483" s="136"/>
      <c r="C483" s="139"/>
      <c r="D483" s="139"/>
      <c r="E483" s="140"/>
    </row>
    <row r="484" spans="1:5" ht="15" customHeight="1">
      <c r="A484" s="1"/>
      <c r="B484" s="136"/>
      <c r="C484" s="139"/>
      <c r="D484" s="139"/>
      <c r="E484" s="140"/>
    </row>
    <row r="485" spans="1:5" ht="15" customHeight="1">
      <c r="A485" s="1"/>
      <c r="B485" s="136"/>
      <c r="C485" s="139"/>
      <c r="D485" s="139"/>
      <c r="E485" s="140"/>
    </row>
    <row r="486" spans="1:5" ht="15" customHeight="1">
      <c r="A486" s="1"/>
      <c r="B486" s="136"/>
      <c r="C486" s="139"/>
      <c r="D486" s="139"/>
      <c r="E486" s="140"/>
    </row>
    <row r="487" spans="1:5" ht="15" customHeight="1">
      <c r="A487" s="1"/>
      <c r="B487" s="136"/>
      <c r="C487" s="139"/>
      <c r="D487" s="139"/>
      <c r="E487" s="140"/>
    </row>
    <row r="488" spans="1:5" ht="15" customHeight="1">
      <c r="A488" s="1"/>
      <c r="B488" s="136"/>
      <c r="C488" s="139"/>
      <c r="D488" s="139"/>
      <c r="E488" s="140"/>
    </row>
    <row r="489" spans="1:5" ht="15" customHeight="1">
      <c r="A489" s="1"/>
      <c r="B489" s="136"/>
      <c r="C489" s="139"/>
      <c r="D489" s="139"/>
      <c r="E489" s="140"/>
    </row>
    <row r="490" spans="1:5" ht="15" customHeight="1">
      <c r="A490" s="1"/>
      <c r="B490" s="136"/>
      <c r="C490" s="139"/>
      <c r="D490" s="139"/>
      <c r="E490" s="140"/>
    </row>
    <row r="491" spans="1:5" ht="15" customHeight="1">
      <c r="A491" s="1"/>
      <c r="B491" s="136"/>
      <c r="C491" s="139"/>
    </row>
    <row r="492" spans="1:5" ht="15" customHeight="1">
      <c r="A492" s="1"/>
      <c r="B492" s="136"/>
      <c r="C492" s="139"/>
    </row>
    <row r="493" spans="1:5" ht="15" customHeight="1">
      <c r="A493" s="1"/>
      <c r="B493" s="136"/>
      <c r="C493" s="139"/>
    </row>
    <row r="494" spans="1:5" ht="15" customHeight="1">
      <c r="A494" s="1"/>
      <c r="B494" s="136"/>
      <c r="C494" s="139"/>
    </row>
  </sheetData>
  <printOptions horizontalCentered="1" gridLines="1"/>
  <pageMargins left="0.33" right="0.25" top="0.75" bottom="0.5" header="0.35" footer="0.2"/>
  <pageSetup scale="73" orientation="portrait" horizontalDpi="4294967293" verticalDpi="4294967293" r:id="rId1"/>
  <headerFooter alignWithMargins="0">
    <oddHeader>&amp;C&amp;"Arial,Bold"&amp;16Wall Orthodontics Procedure Codes</oddHeader>
    <oddFooter>&amp;RRevised 11-7-2024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  <pageSetUpPr fitToPage="1"/>
  </sheetPr>
  <dimension ref="A1:BV255"/>
  <sheetViews>
    <sheetView zoomScaleNormal="100" workbookViewId="0">
      <selection activeCell="N37" sqref="N37"/>
    </sheetView>
  </sheetViews>
  <sheetFormatPr defaultRowHeight="23.1" customHeight="1"/>
  <cols>
    <col min="1" max="1" width="1.28515625" style="4" customWidth="1"/>
    <col min="2" max="2" width="5.28515625" style="2" customWidth="1"/>
    <col min="3" max="5" width="2.7109375" style="2" customWidth="1"/>
    <col min="6" max="7" width="2.7109375" style="2" bestFit="1" customWidth="1"/>
    <col min="8" max="8" width="1.42578125" style="15" customWidth="1"/>
    <col min="9" max="9" width="5" style="33" customWidth="1"/>
    <col min="10" max="10" width="21.5703125" style="30" customWidth="1"/>
    <col min="11" max="11" width="1.85546875" style="4" customWidth="1"/>
    <col min="12" max="12" width="5.28515625" style="2" customWidth="1"/>
    <col min="13" max="15" width="2.7109375" style="2" customWidth="1"/>
    <col min="16" max="17" width="2.7109375" style="2" bestFit="1" customWidth="1"/>
    <col min="18" max="18" width="2.140625" style="4" customWidth="1"/>
    <col min="19" max="19" width="4.42578125" style="2" customWidth="1"/>
    <col min="20" max="20" width="21.5703125" style="18" customWidth="1"/>
    <col min="21" max="21" width="2.28515625" style="4" customWidth="1"/>
    <col min="22" max="22" width="6.7109375" style="2" customWidth="1"/>
    <col min="23" max="25" width="2.7109375" style="2" customWidth="1"/>
    <col min="26" max="26" width="2.7109375" style="2" bestFit="1" customWidth="1"/>
    <col min="27" max="27" width="2.7109375" style="16" customWidth="1"/>
    <col min="28" max="28" width="1.7109375" style="2" customWidth="1"/>
    <col min="29" max="29" width="4.28515625" style="17" customWidth="1"/>
    <col min="30" max="30" width="20.85546875" style="2" customWidth="1"/>
    <col min="31" max="31" width="1.42578125" style="2" customWidth="1"/>
    <col min="32" max="32" width="2.42578125" style="2" customWidth="1"/>
    <col min="33" max="33" width="6.5703125" style="2" customWidth="1"/>
    <col min="34" max="38" width="3.42578125" style="2" customWidth="1"/>
    <col min="39" max="256" width="9.140625" style="2"/>
    <col min="257" max="257" width="1.28515625" style="2" customWidth="1"/>
    <col min="258" max="258" width="5.28515625" style="2" customWidth="1"/>
    <col min="259" max="261" width="2.7109375" style="2" customWidth="1"/>
    <col min="262" max="263" width="2.7109375" style="2" bestFit="1" customWidth="1"/>
    <col min="264" max="264" width="1.42578125" style="2" customWidth="1"/>
    <col min="265" max="265" width="5" style="2" customWidth="1"/>
    <col min="266" max="266" width="20.140625" style="2" customWidth="1"/>
    <col min="267" max="267" width="1.85546875" style="2" customWidth="1"/>
    <col min="268" max="268" width="5.28515625" style="2" customWidth="1"/>
    <col min="269" max="271" width="2.7109375" style="2" customWidth="1"/>
    <col min="272" max="273" width="2.7109375" style="2" bestFit="1" customWidth="1"/>
    <col min="274" max="274" width="2.140625" style="2" customWidth="1"/>
    <col min="275" max="275" width="4.42578125" style="2" customWidth="1"/>
    <col min="276" max="276" width="20.140625" style="2" customWidth="1"/>
    <col min="277" max="277" width="2.28515625" style="2" customWidth="1"/>
    <col min="278" max="278" width="5.28515625" style="2" customWidth="1"/>
    <col min="279" max="281" width="2.7109375" style="2" customWidth="1"/>
    <col min="282" max="282" width="2.7109375" style="2" bestFit="1" customWidth="1"/>
    <col min="283" max="283" width="2.7109375" style="2" customWidth="1"/>
    <col min="284" max="284" width="1.7109375" style="2" customWidth="1"/>
    <col min="285" max="285" width="4.28515625" style="2" customWidth="1"/>
    <col min="286" max="286" width="20.85546875" style="2" customWidth="1"/>
    <col min="287" max="287" width="1.42578125" style="2" customWidth="1"/>
    <col min="288" max="288" width="2.42578125" style="2" customWidth="1"/>
    <col min="289" max="512" width="9.140625" style="2"/>
    <col min="513" max="513" width="1.28515625" style="2" customWidth="1"/>
    <col min="514" max="514" width="5.28515625" style="2" customWidth="1"/>
    <col min="515" max="517" width="2.7109375" style="2" customWidth="1"/>
    <col min="518" max="519" width="2.7109375" style="2" bestFit="1" customWidth="1"/>
    <col min="520" max="520" width="1.42578125" style="2" customWidth="1"/>
    <col min="521" max="521" width="5" style="2" customWidth="1"/>
    <col min="522" max="522" width="20.140625" style="2" customWidth="1"/>
    <col min="523" max="523" width="1.85546875" style="2" customWidth="1"/>
    <col min="524" max="524" width="5.28515625" style="2" customWidth="1"/>
    <col min="525" max="527" width="2.7109375" style="2" customWidth="1"/>
    <col min="528" max="529" width="2.7109375" style="2" bestFit="1" customWidth="1"/>
    <col min="530" max="530" width="2.140625" style="2" customWidth="1"/>
    <col min="531" max="531" width="4.42578125" style="2" customWidth="1"/>
    <col min="532" max="532" width="20.140625" style="2" customWidth="1"/>
    <col min="533" max="533" width="2.28515625" style="2" customWidth="1"/>
    <col min="534" max="534" width="5.28515625" style="2" customWidth="1"/>
    <col min="535" max="537" width="2.7109375" style="2" customWidth="1"/>
    <col min="538" max="538" width="2.7109375" style="2" bestFit="1" customWidth="1"/>
    <col min="539" max="539" width="2.7109375" style="2" customWidth="1"/>
    <col min="540" max="540" width="1.7109375" style="2" customWidth="1"/>
    <col min="541" max="541" width="4.28515625" style="2" customWidth="1"/>
    <col min="542" max="542" width="20.85546875" style="2" customWidth="1"/>
    <col min="543" max="543" width="1.42578125" style="2" customWidth="1"/>
    <col min="544" max="544" width="2.42578125" style="2" customWidth="1"/>
    <col min="545" max="768" width="9.140625" style="2"/>
    <col min="769" max="769" width="1.28515625" style="2" customWidth="1"/>
    <col min="770" max="770" width="5.28515625" style="2" customWidth="1"/>
    <col min="771" max="773" width="2.7109375" style="2" customWidth="1"/>
    <col min="774" max="775" width="2.7109375" style="2" bestFit="1" customWidth="1"/>
    <col min="776" max="776" width="1.42578125" style="2" customWidth="1"/>
    <col min="777" max="777" width="5" style="2" customWidth="1"/>
    <col min="778" max="778" width="20.140625" style="2" customWidth="1"/>
    <col min="779" max="779" width="1.85546875" style="2" customWidth="1"/>
    <col min="780" max="780" width="5.28515625" style="2" customWidth="1"/>
    <col min="781" max="783" width="2.7109375" style="2" customWidth="1"/>
    <col min="784" max="785" width="2.7109375" style="2" bestFit="1" customWidth="1"/>
    <col min="786" max="786" width="2.140625" style="2" customWidth="1"/>
    <col min="787" max="787" width="4.42578125" style="2" customWidth="1"/>
    <col min="788" max="788" width="20.140625" style="2" customWidth="1"/>
    <col min="789" max="789" width="2.28515625" style="2" customWidth="1"/>
    <col min="790" max="790" width="5.28515625" style="2" customWidth="1"/>
    <col min="791" max="793" width="2.7109375" style="2" customWidth="1"/>
    <col min="794" max="794" width="2.7109375" style="2" bestFit="1" customWidth="1"/>
    <col min="795" max="795" width="2.7109375" style="2" customWidth="1"/>
    <col min="796" max="796" width="1.7109375" style="2" customWidth="1"/>
    <col min="797" max="797" width="4.28515625" style="2" customWidth="1"/>
    <col min="798" max="798" width="20.85546875" style="2" customWidth="1"/>
    <col min="799" max="799" width="1.42578125" style="2" customWidth="1"/>
    <col min="800" max="800" width="2.42578125" style="2" customWidth="1"/>
    <col min="801" max="1024" width="9.140625" style="2"/>
    <col min="1025" max="1025" width="1.28515625" style="2" customWidth="1"/>
    <col min="1026" max="1026" width="5.28515625" style="2" customWidth="1"/>
    <col min="1027" max="1029" width="2.7109375" style="2" customWidth="1"/>
    <col min="1030" max="1031" width="2.7109375" style="2" bestFit="1" customWidth="1"/>
    <col min="1032" max="1032" width="1.42578125" style="2" customWidth="1"/>
    <col min="1033" max="1033" width="5" style="2" customWidth="1"/>
    <col min="1034" max="1034" width="20.140625" style="2" customWidth="1"/>
    <col min="1035" max="1035" width="1.85546875" style="2" customWidth="1"/>
    <col min="1036" max="1036" width="5.28515625" style="2" customWidth="1"/>
    <col min="1037" max="1039" width="2.7109375" style="2" customWidth="1"/>
    <col min="1040" max="1041" width="2.7109375" style="2" bestFit="1" customWidth="1"/>
    <col min="1042" max="1042" width="2.140625" style="2" customWidth="1"/>
    <col min="1043" max="1043" width="4.42578125" style="2" customWidth="1"/>
    <col min="1044" max="1044" width="20.140625" style="2" customWidth="1"/>
    <col min="1045" max="1045" width="2.28515625" style="2" customWidth="1"/>
    <col min="1046" max="1046" width="5.28515625" style="2" customWidth="1"/>
    <col min="1047" max="1049" width="2.7109375" style="2" customWidth="1"/>
    <col min="1050" max="1050" width="2.7109375" style="2" bestFit="1" customWidth="1"/>
    <col min="1051" max="1051" width="2.7109375" style="2" customWidth="1"/>
    <col min="1052" max="1052" width="1.7109375" style="2" customWidth="1"/>
    <col min="1053" max="1053" width="4.28515625" style="2" customWidth="1"/>
    <col min="1054" max="1054" width="20.85546875" style="2" customWidth="1"/>
    <col min="1055" max="1055" width="1.42578125" style="2" customWidth="1"/>
    <col min="1056" max="1056" width="2.42578125" style="2" customWidth="1"/>
    <col min="1057" max="1280" width="9.140625" style="2"/>
    <col min="1281" max="1281" width="1.28515625" style="2" customWidth="1"/>
    <col min="1282" max="1282" width="5.28515625" style="2" customWidth="1"/>
    <col min="1283" max="1285" width="2.7109375" style="2" customWidth="1"/>
    <col min="1286" max="1287" width="2.7109375" style="2" bestFit="1" customWidth="1"/>
    <col min="1288" max="1288" width="1.42578125" style="2" customWidth="1"/>
    <col min="1289" max="1289" width="5" style="2" customWidth="1"/>
    <col min="1290" max="1290" width="20.140625" style="2" customWidth="1"/>
    <col min="1291" max="1291" width="1.85546875" style="2" customWidth="1"/>
    <col min="1292" max="1292" width="5.28515625" style="2" customWidth="1"/>
    <col min="1293" max="1295" width="2.7109375" style="2" customWidth="1"/>
    <col min="1296" max="1297" width="2.7109375" style="2" bestFit="1" customWidth="1"/>
    <col min="1298" max="1298" width="2.140625" style="2" customWidth="1"/>
    <col min="1299" max="1299" width="4.42578125" style="2" customWidth="1"/>
    <col min="1300" max="1300" width="20.140625" style="2" customWidth="1"/>
    <col min="1301" max="1301" width="2.28515625" style="2" customWidth="1"/>
    <col min="1302" max="1302" width="5.28515625" style="2" customWidth="1"/>
    <col min="1303" max="1305" width="2.7109375" style="2" customWidth="1"/>
    <col min="1306" max="1306" width="2.7109375" style="2" bestFit="1" customWidth="1"/>
    <col min="1307" max="1307" width="2.7109375" style="2" customWidth="1"/>
    <col min="1308" max="1308" width="1.7109375" style="2" customWidth="1"/>
    <col min="1309" max="1309" width="4.28515625" style="2" customWidth="1"/>
    <col min="1310" max="1310" width="20.85546875" style="2" customWidth="1"/>
    <col min="1311" max="1311" width="1.42578125" style="2" customWidth="1"/>
    <col min="1312" max="1312" width="2.42578125" style="2" customWidth="1"/>
    <col min="1313" max="1536" width="9.140625" style="2"/>
    <col min="1537" max="1537" width="1.28515625" style="2" customWidth="1"/>
    <col min="1538" max="1538" width="5.28515625" style="2" customWidth="1"/>
    <col min="1539" max="1541" width="2.7109375" style="2" customWidth="1"/>
    <col min="1542" max="1543" width="2.7109375" style="2" bestFit="1" customWidth="1"/>
    <col min="1544" max="1544" width="1.42578125" style="2" customWidth="1"/>
    <col min="1545" max="1545" width="5" style="2" customWidth="1"/>
    <col min="1546" max="1546" width="20.140625" style="2" customWidth="1"/>
    <col min="1547" max="1547" width="1.85546875" style="2" customWidth="1"/>
    <col min="1548" max="1548" width="5.28515625" style="2" customWidth="1"/>
    <col min="1549" max="1551" width="2.7109375" style="2" customWidth="1"/>
    <col min="1552" max="1553" width="2.7109375" style="2" bestFit="1" customWidth="1"/>
    <col min="1554" max="1554" width="2.140625" style="2" customWidth="1"/>
    <col min="1555" max="1555" width="4.42578125" style="2" customWidth="1"/>
    <col min="1556" max="1556" width="20.140625" style="2" customWidth="1"/>
    <col min="1557" max="1557" width="2.28515625" style="2" customWidth="1"/>
    <col min="1558" max="1558" width="5.28515625" style="2" customWidth="1"/>
    <col min="1559" max="1561" width="2.7109375" style="2" customWidth="1"/>
    <col min="1562" max="1562" width="2.7109375" style="2" bestFit="1" customWidth="1"/>
    <col min="1563" max="1563" width="2.7109375" style="2" customWidth="1"/>
    <col min="1564" max="1564" width="1.7109375" style="2" customWidth="1"/>
    <col min="1565" max="1565" width="4.28515625" style="2" customWidth="1"/>
    <col min="1566" max="1566" width="20.85546875" style="2" customWidth="1"/>
    <col min="1567" max="1567" width="1.42578125" style="2" customWidth="1"/>
    <col min="1568" max="1568" width="2.42578125" style="2" customWidth="1"/>
    <col min="1569" max="1792" width="9.140625" style="2"/>
    <col min="1793" max="1793" width="1.28515625" style="2" customWidth="1"/>
    <col min="1794" max="1794" width="5.28515625" style="2" customWidth="1"/>
    <col min="1795" max="1797" width="2.7109375" style="2" customWidth="1"/>
    <col min="1798" max="1799" width="2.7109375" style="2" bestFit="1" customWidth="1"/>
    <col min="1800" max="1800" width="1.42578125" style="2" customWidth="1"/>
    <col min="1801" max="1801" width="5" style="2" customWidth="1"/>
    <col min="1802" max="1802" width="20.140625" style="2" customWidth="1"/>
    <col min="1803" max="1803" width="1.85546875" style="2" customWidth="1"/>
    <col min="1804" max="1804" width="5.28515625" style="2" customWidth="1"/>
    <col min="1805" max="1807" width="2.7109375" style="2" customWidth="1"/>
    <col min="1808" max="1809" width="2.7109375" style="2" bestFit="1" customWidth="1"/>
    <col min="1810" max="1810" width="2.140625" style="2" customWidth="1"/>
    <col min="1811" max="1811" width="4.42578125" style="2" customWidth="1"/>
    <col min="1812" max="1812" width="20.140625" style="2" customWidth="1"/>
    <col min="1813" max="1813" width="2.28515625" style="2" customWidth="1"/>
    <col min="1814" max="1814" width="5.28515625" style="2" customWidth="1"/>
    <col min="1815" max="1817" width="2.7109375" style="2" customWidth="1"/>
    <col min="1818" max="1818" width="2.7109375" style="2" bestFit="1" customWidth="1"/>
    <col min="1819" max="1819" width="2.7109375" style="2" customWidth="1"/>
    <col min="1820" max="1820" width="1.7109375" style="2" customWidth="1"/>
    <col min="1821" max="1821" width="4.28515625" style="2" customWidth="1"/>
    <col min="1822" max="1822" width="20.85546875" style="2" customWidth="1"/>
    <col min="1823" max="1823" width="1.42578125" style="2" customWidth="1"/>
    <col min="1824" max="1824" width="2.42578125" style="2" customWidth="1"/>
    <col min="1825" max="2048" width="9.140625" style="2"/>
    <col min="2049" max="2049" width="1.28515625" style="2" customWidth="1"/>
    <col min="2050" max="2050" width="5.28515625" style="2" customWidth="1"/>
    <col min="2051" max="2053" width="2.7109375" style="2" customWidth="1"/>
    <col min="2054" max="2055" width="2.7109375" style="2" bestFit="1" customWidth="1"/>
    <col min="2056" max="2056" width="1.42578125" style="2" customWidth="1"/>
    <col min="2057" max="2057" width="5" style="2" customWidth="1"/>
    <col min="2058" max="2058" width="20.140625" style="2" customWidth="1"/>
    <col min="2059" max="2059" width="1.85546875" style="2" customWidth="1"/>
    <col min="2060" max="2060" width="5.28515625" style="2" customWidth="1"/>
    <col min="2061" max="2063" width="2.7109375" style="2" customWidth="1"/>
    <col min="2064" max="2065" width="2.7109375" style="2" bestFit="1" customWidth="1"/>
    <col min="2066" max="2066" width="2.140625" style="2" customWidth="1"/>
    <col min="2067" max="2067" width="4.42578125" style="2" customWidth="1"/>
    <col min="2068" max="2068" width="20.140625" style="2" customWidth="1"/>
    <col min="2069" max="2069" width="2.28515625" style="2" customWidth="1"/>
    <col min="2070" max="2070" width="5.28515625" style="2" customWidth="1"/>
    <col min="2071" max="2073" width="2.7109375" style="2" customWidth="1"/>
    <col min="2074" max="2074" width="2.7109375" style="2" bestFit="1" customWidth="1"/>
    <col min="2075" max="2075" width="2.7109375" style="2" customWidth="1"/>
    <col min="2076" max="2076" width="1.7109375" style="2" customWidth="1"/>
    <col min="2077" max="2077" width="4.28515625" style="2" customWidth="1"/>
    <col min="2078" max="2078" width="20.85546875" style="2" customWidth="1"/>
    <col min="2079" max="2079" width="1.42578125" style="2" customWidth="1"/>
    <col min="2080" max="2080" width="2.42578125" style="2" customWidth="1"/>
    <col min="2081" max="2304" width="9.140625" style="2"/>
    <col min="2305" max="2305" width="1.28515625" style="2" customWidth="1"/>
    <col min="2306" max="2306" width="5.28515625" style="2" customWidth="1"/>
    <col min="2307" max="2309" width="2.7109375" style="2" customWidth="1"/>
    <col min="2310" max="2311" width="2.7109375" style="2" bestFit="1" customWidth="1"/>
    <col min="2312" max="2312" width="1.42578125" style="2" customWidth="1"/>
    <col min="2313" max="2313" width="5" style="2" customWidth="1"/>
    <col min="2314" max="2314" width="20.140625" style="2" customWidth="1"/>
    <col min="2315" max="2315" width="1.85546875" style="2" customWidth="1"/>
    <col min="2316" max="2316" width="5.28515625" style="2" customWidth="1"/>
    <col min="2317" max="2319" width="2.7109375" style="2" customWidth="1"/>
    <col min="2320" max="2321" width="2.7109375" style="2" bestFit="1" customWidth="1"/>
    <col min="2322" max="2322" width="2.140625" style="2" customWidth="1"/>
    <col min="2323" max="2323" width="4.42578125" style="2" customWidth="1"/>
    <col min="2324" max="2324" width="20.140625" style="2" customWidth="1"/>
    <col min="2325" max="2325" width="2.28515625" style="2" customWidth="1"/>
    <col min="2326" max="2326" width="5.28515625" style="2" customWidth="1"/>
    <col min="2327" max="2329" width="2.7109375" style="2" customWidth="1"/>
    <col min="2330" max="2330" width="2.7109375" style="2" bestFit="1" customWidth="1"/>
    <col min="2331" max="2331" width="2.7109375" style="2" customWidth="1"/>
    <col min="2332" max="2332" width="1.7109375" style="2" customWidth="1"/>
    <col min="2333" max="2333" width="4.28515625" style="2" customWidth="1"/>
    <col min="2334" max="2334" width="20.85546875" style="2" customWidth="1"/>
    <col min="2335" max="2335" width="1.42578125" style="2" customWidth="1"/>
    <col min="2336" max="2336" width="2.42578125" style="2" customWidth="1"/>
    <col min="2337" max="2560" width="9.140625" style="2"/>
    <col min="2561" max="2561" width="1.28515625" style="2" customWidth="1"/>
    <col min="2562" max="2562" width="5.28515625" style="2" customWidth="1"/>
    <col min="2563" max="2565" width="2.7109375" style="2" customWidth="1"/>
    <col min="2566" max="2567" width="2.7109375" style="2" bestFit="1" customWidth="1"/>
    <col min="2568" max="2568" width="1.42578125" style="2" customWidth="1"/>
    <col min="2569" max="2569" width="5" style="2" customWidth="1"/>
    <col min="2570" max="2570" width="20.140625" style="2" customWidth="1"/>
    <col min="2571" max="2571" width="1.85546875" style="2" customWidth="1"/>
    <col min="2572" max="2572" width="5.28515625" style="2" customWidth="1"/>
    <col min="2573" max="2575" width="2.7109375" style="2" customWidth="1"/>
    <col min="2576" max="2577" width="2.7109375" style="2" bestFit="1" customWidth="1"/>
    <col min="2578" max="2578" width="2.140625" style="2" customWidth="1"/>
    <col min="2579" max="2579" width="4.42578125" style="2" customWidth="1"/>
    <col min="2580" max="2580" width="20.140625" style="2" customWidth="1"/>
    <col min="2581" max="2581" width="2.28515625" style="2" customWidth="1"/>
    <col min="2582" max="2582" width="5.28515625" style="2" customWidth="1"/>
    <col min="2583" max="2585" width="2.7109375" style="2" customWidth="1"/>
    <col min="2586" max="2586" width="2.7109375" style="2" bestFit="1" customWidth="1"/>
    <col min="2587" max="2587" width="2.7109375" style="2" customWidth="1"/>
    <col min="2588" max="2588" width="1.7109375" style="2" customWidth="1"/>
    <col min="2589" max="2589" width="4.28515625" style="2" customWidth="1"/>
    <col min="2590" max="2590" width="20.85546875" style="2" customWidth="1"/>
    <col min="2591" max="2591" width="1.42578125" style="2" customWidth="1"/>
    <col min="2592" max="2592" width="2.42578125" style="2" customWidth="1"/>
    <col min="2593" max="2816" width="9.140625" style="2"/>
    <col min="2817" max="2817" width="1.28515625" style="2" customWidth="1"/>
    <col min="2818" max="2818" width="5.28515625" style="2" customWidth="1"/>
    <col min="2819" max="2821" width="2.7109375" style="2" customWidth="1"/>
    <col min="2822" max="2823" width="2.7109375" style="2" bestFit="1" customWidth="1"/>
    <col min="2824" max="2824" width="1.42578125" style="2" customWidth="1"/>
    <col min="2825" max="2825" width="5" style="2" customWidth="1"/>
    <col min="2826" max="2826" width="20.140625" style="2" customWidth="1"/>
    <col min="2827" max="2827" width="1.85546875" style="2" customWidth="1"/>
    <col min="2828" max="2828" width="5.28515625" style="2" customWidth="1"/>
    <col min="2829" max="2831" width="2.7109375" style="2" customWidth="1"/>
    <col min="2832" max="2833" width="2.7109375" style="2" bestFit="1" customWidth="1"/>
    <col min="2834" max="2834" width="2.140625" style="2" customWidth="1"/>
    <col min="2835" max="2835" width="4.42578125" style="2" customWidth="1"/>
    <col min="2836" max="2836" width="20.140625" style="2" customWidth="1"/>
    <col min="2837" max="2837" width="2.28515625" style="2" customWidth="1"/>
    <col min="2838" max="2838" width="5.28515625" style="2" customWidth="1"/>
    <col min="2839" max="2841" width="2.7109375" style="2" customWidth="1"/>
    <col min="2842" max="2842" width="2.7109375" style="2" bestFit="1" customWidth="1"/>
    <col min="2843" max="2843" width="2.7109375" style="2" customWidth="1"/>
    <col min="2844" max="2844" width="1.7109375" style="2" customWidth="1"/>
    <col min="2845" max="2845" width="4.28515625" style="2" customWidth="1"/>
    <col min="2846" max="2846" width="20.85546875" style="2" customWidth="1"/>
    <col min="2847" max="2847" width="1.42578125" style="2" customWidth="1"/>
    <col min="2848" max="2848" width="2.42578125" style="2" customWidth="1"/>
    <col min="2849" max="3072" width="9.140625" style="2"/>
    <col min="3073" max="3073" width="1.28515625" style="2" customWidth="1"/>
    <col min="3074" max="3074" width="5.28515625" style="2" customWidth="1"/>
    <col min="3075" max="3077" width="2.7109375" style="2" customWidth="1"/>
    <col min="3078" max="3079" width="2.7109375" style="2" bestFit="1" customWidth="1"/>
    <col min="3080" max="3080" width="1.42578125" style="2" customWidth="1"/>
    <col min="3081" max="3081" width="5" style="2" customWidth="1"/>
    <col min="3082" max="3082" width="20.140625" style="2" customWidth="1"/>
    <col min="3083" max="3083" width="1.85546875" style="2" customWidth="1"/>
    <col min="3084" max="3084" width="5.28515625" style="2" customWidth="1"/>
    <col min="3085" max="3087" width="2.7109375" style="2" customWidth="1"/>
    <col min="3088" max="3089" width="2.7109375" style="2" bestFit="1" customWidth="1"/>
    <col min="3090" max="3090" width="2.140625" style="2" customWidth="1"/>
    <col min="3091" max="3091" width="4.42578125" style="2" customWidth="1"/>
    <col min="3092" max="3092" width="20.140625" style="2" customWidth="1"/>
    <col min="3093" max="3093" width="2.28515625" style="2" customWidth="1"/>
    <col min="3094" max="3094" width="5.28515625" style="2" customWidth="1"/>
    <col min="3095" max="3097" width="2.7109375" style="2" customWidth="1"/>
    <col min="3098" max="3098" width="2.7109375" style="2" bestFit="1" customWidth="1"/>
    <col min="3099" max="3099" width="2.7109375" style="2" customWidth="1"/>
    <col min="3100" max="3100" width="1.7109375" style="2" customWidth="1"/>
    <col min="3101" max="3101" width="4.28515625" style="2" customWidth="1"/>
    <col min="3102" max="3102" width="20.85546875" style="2" customWidth="1"/>
    <col min="3103" max="3103" width="1.42578125" style="2" customWidth="1"/>
    <col min="3104" max="3104" width="2.42578125" style="2" customWidth="1"/>
    <col min="3105" max="3328" width="9.140625" style="2"/>
    <col min="3329" max="3329" width="1.28515625" style="2" customWidth="1"/>
    <col min="3330" max="3330" width="5.28515625" style="2" customWidth="1"/>
    <col min="3331" max="3333" width="2.7109375" style="2" customWidth="1"/>
    <col min="3334" max="3335" width="2.7109375" style="2" bestFit="1" customWidth="1"/>
    <col min="3336" max="3336" width="1.42578125" style="2" customWidth="1"/>
    <col min="3337" max="3337" width="5" style="2" customWidth="1"/>
    <col min="3338" max="3338" width="20.140625" style="2" customWidth="1"/>
    <col min="3339" max="3339" width="1.85546875" style="2" customWidth="1"/>
    <col min="3340" max="3340" width="5.28515625" style="2" customWidth="1"/>
    <col min="3341" max="3343" width="2.7109375" style="2" customWidth="1"/>
    <col min="3344" max="3345" width="2.7109375" style="2" bestFit="1" customWidth="1"/>
    <col min="3346" max="3346" width="2.140625" style="2" customWidth="1"/>
    <col min="3347" max="3347" width="4.42578125" style="2" customWidth="1"/>
    <col min="3348" max="3348" width="20.140625" style="2" customWidth="1"/>
    <col min="3349" max="3349" width="2.28515625" style="2" customWidth="1"/>
    <col min="3350" max="3350" width="5.28515625" style="2" customWidth="1"/>
    <col min="3351" max="3353" width="2.7109375" style="2" customWidth="1"/>
    <col min="3354" max="3354" width="2.7109375" style="2" bestFit="1" customWidth="1"/>
    <col min="3355" max="3355" width="2.7109375" style="2" customWidth="1"/>
    <col min="3356" max="3356" width="1.7109375" style="2" customWidth="1"/>
    <col min="3357" max="3357" width="4.28515625" style="2" customWidth="1"/>
    <col min="3358" max="3358" width="20.85546875" style="2" customWidth="1"/>
    <col min="3359" max="3359" width="1.42578125" style="2" customWidth="1"/>
    <col min="3360" max="3360" width="2.42578125" style="2" customWidth="1"/>
    <col min="3361" max="3584" width="9.140625" style="2"/>
    <col min="3585" max="3585" width="1.28515625" style="2" customWidth="1"/>
    <col min="3586" max="3586" width="5.28515625" style="2" customWidth="1"/>
    <col min="3587" max="3589" width="2.7109375" style="2" customWidth="1"/>
    <col min="3590" max="3591" width="2.7109375" style="2" bestFit="1" customWidth="1"/>
    <col min="3592" max="3592" width="1.42578125" style="2" customWidth="1"/>
    <col min="3593" max="3593" width="5" style="2" customWidth="1"/>
    <col min="3594" max="3594" width="20.140625" style="2" customWidth="1"/>
    <col min="3595" max="3595" width="1.85546875" style="2" customWidth="1"/>
    <col min="3596" max="3596" width="5.28515625" style="2" customWidth="1"/>
    <col min="3597" max="3599" width="2.7109375" style="2" customWidth="1"/>
    <col min="3600" max="3601" width="2.7109375" style="2" bestFit="1" customWidth="1"/>
    <col min="3602" max="3602" width="2.140625" style="2" customWidth="1"/>
    <col min="3603" max="3603" width="4.42578125" style="2" customWidth="1"/>
    <col min="3604" max="3604" width="20.140625" style="2" customWidth="1"/>
    <col min="3605" max="3605" width="2.28515625" style="2" customWidth="1"/>
    <col min="3606" max="3606" width="5.28515625" style="2" customWidth="1"/>
    <col min="3607" max="3609" width="2.7109375" style="2" customWidth="1"/>
    <col min="3610" max="3610" width="2.7109375" style="2" bestFit="1" customWidth="1"/>
    <col min="3611" max="3611" width="2.7109375" style="2" customWidth="1"/>
    <col min="3612" max="3612" width="1.7109375" style="2" customWidth="1"/>
    <col min="3613" max="3613" width="4.28515625" style="2" customWidth="1"/>
    <col min="3614" max="3614" width="20.85546875" style="2" customWidth="1"/>
    <col min="3615" max="3615" width="1.42578125" style="2" customWidth="1"/>
    <col min="3616" max="3616" width="2.42578125" style="2" customWidth="1"/>
    <col min="3617" max="3840" width="9.140625" style="2"/>
    <col min="3841" max="3841" width="1.28515625" style="2" customWidth="1"/>
    <col min="3842" max="3842" width="5.28515625" style="2" customWidth="1"/>
    <col min="3843" max="3845" width="2.7109375" style="2" customWidth="1"/>
    <col min="3846" max="3847" width="2.7109375" style="2" bestFit="1" customWidth="1"/>
    <col min="3848" max="3848" width="1.42578125" style="2" customWidth="1"/>
    <col min="3849" max="3849" width="5" style="2" customWidth="1"/>
    <col min="3850" max="3850" width="20.140625" style="2" customWidth="1"/>
    <col min="3851" max="3851" width="1.85546875" style="2" customWidth="1"/>
    <col min="3852" max="3852" width="5.28515625" style="2" customWidth="1"/>
    <col min="3853" max="3855" width="2.7109375" style="2" customWidth="1"/>
    <col min="3856" max="3857" width="2.7109375" style="2" bestFit="1" customWidth="1"/>
    <col min="3858" max="3858" width="2.140625" style="2" customWidth="1"/>
    <col min="3859" max="3859" width="4.42578125" style="2" customWidth="1"/>
    <col min="3860" max="3860" width="20.140625" style="2" customWidth="1"/>
    <col min="3861" max="3861" width="2.28515625" style="2" customWidth="1"/>
    <col min="3862" max="3862" width="5.28515625" style="2" customWidth="1"/>
    <col min="3863" max="3865" width="2.7109375" style="2" customWidth="1"/>
    <col min="3866" max="3866" width="2.7109375" style="2" bestFit="1" customWidth="1"/>
    <col min="3867" max="3867" width="2.7109375" style="2" customWidth="1"/>
    <col min="3868" max="3868" width="1.7109375" style="2" customWidth="1"/>
    <col min="3869" max="3869" width="4.28515625" style="2" customWidth="1"/>
    <col min="3870" max="3870" width="20.85546875" style="2" customWidth="1"/>
    <col min="3871" max="3871" width="1.42578125" style="2" customWidth="1"/>
    <col min="3872" max="3872" width="2.42578125" style="2" customWidth="1"/>
    <col min="3873" max="4096" width="9.140625" style="2"/>
    <col min="4097" max="4097" width="1.28515625" style="2" customWidth="1"/>
    <col min="4098" max="4098" width="5.28515625" style="2" customWidth="1"/>
    <col min="4099" max="4101" width="2.7109375" style="2" customWidth="1"/>
    <col min="4102" max="4103" width="2.7109375" style="2" bestFit="1" customWidth="1"/>
    <col min="4104" max="4104" width="1.42578125" style="2" customWidth="1"/>
    <col min="4105" max="4105" width="5" style="2" customWidth="1"/>
    <col min="4106" max="4106" width="20.140625" style="2" customWidth="1"/>
    <col min="4107" max="4107" width="1.85546875" style="2" customWidth="1"/>
    <col min="4108" max="4108" width="5.28515625" style="2" customWidth="1"/>
    <col min="4109" max="4111" width="2.7109375" style="2" customWidth="1"/>
    <col min="4112" max="4113" width="2.7109375" style="2" bestFit="1" customWidth="1"/>
    <col min="4114" max="4114" width="2.140625" style="2" customWidth="1"/>
    <col min="4115" max="4115" width="4.42578125" style="2" customWidth="1"/>
    <col min="4116" max="4116" width="20.140625" style="2" customWidth="1"/>
    <col min="4117" max="4117" width="2.28515625" style="2" customWidth="1"/>
    <col min="4118" max="4118" width="5.28515625" style="2" customWidth="1"/>
    <col min="4119" max="4121" width="2.7109375" style="2" customWidth="1"/>
    <col min="4122" max="4122" width="2.7109375" style="2" bestFit="1" customWidth="1"/>
    <col min="4123" max="4123" width="2.7109375" style="2" customWidth="1"/>
    <col min="4124" max="4124" width="1.7109375" style="2" customWidth="1"/>
    <col min="4125" max="4125" width="4.28515625" style="2" customWidth="1"/>
    <col min="4126" max="4126" width="20.85546875" style="2" customWidth="1"/>
    <col min="4127" max="4127" width="1.42578125" style="2" customWidth="1"/>
    <col min="4128" max="4128" width="2.42578125" style="2" customWidth="1"/>
    <col min="4129" max="4352" width="9.140625" style="2"/>
    <col min="4353" max="4353" width="1.28515625" style="2" customWidth="1"/>
    <col min="4354" max="4354" width="5.28515625" style="2" customWidth="1"/>
    <col min="4355" max="4357" width="2.7109375" style="2" customWidth="1"/>
    <col min="4358" max="4359" width="2.7109375" style="2" bestFit="1" customWidth="1"/>
    <col min="4360" max="4360" width="1.42578125" style="2" customWidth="1"/>
    <col min="4361" max="4361" width="5" style="2" customWidth="1"/>
    <col min="4362" max="4362" width="20.140625" style="2" customWidth="1"/>
    <col min="4363" max="4363" width="1.85546875" style="2" customWidth="1"/>
    <col min="4364" max="4364" width="5.28515625" style="2" customWidth="1"/>
    <col min="4365" max="4367" width="2.7109375" style="2" customWidth="1"/>
    <col min="4368" max="4369" width="2.7109375" style="2" bestFit="1" customWidth="1"/>
    <col min="4370" max="4370" width="2.140625" style="2" customWidth="1"/>
    <col min="4371" max="4371" width="4.42578125" style="2" customWidth="1"/>
    <col min="4372" max="4372" width="20.140625" style="2" customWidth="1"/>
    <col min="4373" max="4373" width="2.28515625" style="2" customWidth="1"/>
    <col min="4374" max="4374" width="5.28515625" style="2" customWidth="1"/>
    <col min="4375" max="4377" width="2.7109375" style="2" customWidth="1"/>
    <col min="4378" max="4378" width="2.7109375" style="2" bestFit="1" customWidth="1"/>
    <col min="4379" max="4379" width="2.7109375" style="2" customWidth="1"/>
    <col min="4380" max="4380" width="1.7109375" style="2" customWidth="1"/>
    <col min="4381" max="4381" width="4.28515625" style="2" customWidth="1"/>
    <col min="4382" max="4382" width="20.85546875" style="2" customWidth="1"/>
    <col min="4383" max="4383" width="1.42578125" style="2" customWidth="1"/>
    <col min="4384" max="4384" width="2.42578125" style="2" customWidth="1"/>
    <col min="4385" max="4608" width="9.140625" style="2"/>
    <col min="4609" max="4609" width="1.28515625" style="2" customWidth="1"/>
    <col min="4610" max="4610" width="5.28515625" style="2" customWidth="1"/>
    <col min="4611" max="4613" width="2.7109375" style="2" customWidth="1"/>
    <col min="4614" max="4615" width="2.7109375" style="2" bestFit="1" customWidth="1"/>
    <col min="4616" max="4616" width="1.42578125" style="2" customWidth="1"/>
    <col min="4617" max="4617" width="5" style="2" customWidth="1"/>
    <col min="4618" max="4618" width="20.140625" style="2" customWidth="1"/>
    <col min="4619" max="4619" width="1.85546875" style="2" customWidth="1"/>
    <col min="4620" max="4620" width="5.28515625" style="2" customWidth="1"/>
    <col min="4621" max="4623" width="2.7109375" style="2" customWidth="1"/>
    <col min="4624" max="4625" width="2.7109375" style="2" bestFit="1" customWidth="1"/>
    <col min="4626" max="4626" width="2.140625" style="2" customWidth="1"/>
    <col min="4627" max="4627" width="4.42578125" style="2" customWidth="1"/>
    <col min="4628" max="4628" width="20.140625" style="2" customWidth="1"/>
    <col min="4629" max="4629" width="2.28515625" style="2" customWidth="1"/>
    <col min="4630" max="4630" width="5.28515625" style="2" customWidth="1"/>
    <col min="4631" max="4633" width="2.7109375" style="2" customWidth="1"/>
    <col min="4634" max="4634" width="2.7109375" style="2" bestFit="1" customWidth="1"/>
    <col min="4635" max="4635" width="2.7109375" style="2" customWidth="1"/>
    <col min="4636" max="4636" width="1.7109375" style="2" customWidth="1"/>
    <col min="4637" max="4637" width="4.28515625" style="2" customWidth="1"/>
    <col min="4638" max="4638" width="20.85546875" style="2" customWidth="1"/>
    <col min="4639" max="4639" width="1.42578125" style="2" customWidth="1"/>
    <col min="4640" max="4640" width="2.42578125" style="2" customWidth="1"/>
    <col min="4641" max="4864" width="9.140625" style="2"/>
    <col min="4865" max="4865" width="1.28515625" style="2" customWidth="1"/>
    <col min="4866" max="4866" width="5.28515625" style="2" customWidth="1"/>
    <col min="4867" max="4869" width="2.7109375" style="2" customWidth="1"/>
    <col min="4870" max="4871" width="2.7109375" style="2" bestFit="1" customWidth="1"/>
    <col min="4872" max="4872" width="1.42578125" style="2" customWidth="1"/>
    <col min="4873" max="4873" width="5" style="2" customWidth="1"/>
    <col min="4874" max="4874" width="20.140625" style="2" customWidth="1"/>
    <col min="4875" max="4875" width="1.85546875" style="2" customWidth="1"/>
    <col min="4876" max="4876" width="5.28515625" style="2" customWidth="1"/>
    <col min="4877" max="4879" width="2.7109375" style="2" customWidth="1"/>
    <col min="4880" max="4881" width="2.7109375" style="2" bestFit="1" customWidth="1"/>
    <col min="4882" max="4882" width="2.140625" style="2" customWidth="1"/>
    <col min="4883" max="4883" width="4.42578125" style="2" customWidth="1"/>
    <col min="4884" max="4884" width="20.140625" style="2" customWidth="1"/>
    <col min="4885" max="4885" width="2.28515625" style="2" customWidth="1"/>
    <col min="4886" max="4886" width="5.28515625" style="2" customWidth="1"/>
    <col min="4887" max="4889" width="2.7109375" style="2" customWidth="1"/>
    <col min="4890" max="4890" width="2.7109375" style="2" bestFit="1" customWidth="1"/>
    <col min="4891" max="4891" width="2.7109375" style="2" customWidth="1"/>
    <col min="4892" max="4892" width="1.7109375" style="2" customWidth="1"/>
    <col min="4893" max="4893" width="4.28515625" style="2" customWidth="1"/>
    <col min="4894" max="4894" width="20.85546875" style="2" customWidth="1"/>
    <col min="4895" max="4895" width="1.42578125" style="2" customWidth="1"/>
    <col min="4896" max="4896" width="2.42578125" style="2" customWidth="1"/>
    <col min="4897" max="5120" width="9.140625" style="2"/>
    <col min="5121" max="5121" width="1.28515625" style="2" customWidth="1"/>
    <col min="5122" max="5122" width="5.28515625" style="2" customWidth="1"/>
    <col min="5123" max="5125" width="2.7109375" style="2" customWidth="1"/>
    <col min="5126" max="5127" width="2.7109375" style="2" bestFit="1" customWidth="1"/>
    <col min="5128" max="5128" width="1.42578125" style="2" customWidth="1"/>
    <col min="5129" max="5129" width="5" style="2" customWidth="1"/>
    <col min="5130" max="5130" width="20.140625" style="2" customWidth="1"/>
    <col min="5131" max="5131" width="1.85546875" style="2" customWidth="1"/>
    <col min="5132" max="5132" width="5.28515625" style="2" customWidth="1"/>
    <col min="5133" max="5135" width="2.7109375" style="2" customWidth="1"/>
    <col min="5136" max="5137" width="2.7109375" style="2" bestFit="1" customWidth="1"/>
    <col min="5138" max="5138" width="2.140625" style="2" customWidth="1"/>
    <col min="5139" max="5139" width="4.42578125" style="2" customWidth="1"/>
    <col min="5140" max="5140" width="20.140625" style="2" customWidth="1"/>
    <col min="5141" max="5141" width="2.28515625" style="2" customWidth="1"/>
    <col min="5142" max="5142" width="5.28515625" style="2" customWidth="1"/>
    <col min="5143" max="5145" width="2.7109375" style="2" customWidth="1"/>
    <col min="5146" max="5146" width="2.7109375" style="2" bestFit="1" customWidth="1"/>
    <col min="5147" max="5147" width="2.7109375" style="2" customWidth="1"/>
    <col min="5148" max="5148" width="1.7109375" style="2" customWidth="1"/>
    <col min="5149" max="5149" width="4.28515625" style="2" customWidth="1"/>
    <col min="5150" max="5150" width="20.85546875" style="2" customWidth="1"/>
    <col min="5151" max="5151" width="1.42578125" style="2" customWidth="1"/>
    <col min="5152" max="5152" width="2.42578125" style="2" customWidth="1"/>
    <col min="5153" max="5376" width="9.140625" style="2"/>
    <col min="5377" max="5377" width="1.28515625" style="2" customWidth="1"/>
    <col min="5378" max="5378" width="5.28515625" style="2" customWidth="1"/>
    <col min="5379" max="5381" width="2.7109375" style="2" customWidth="1"/>
    <col min="5382" max="5383" width="2.7109375" style="2" bestFit="1" customWidth="1"/>
    <col min="5384" max="5384" width="1.42578125" style="2" customWidth="1"/>
    <col min="5385" max="5385" width="5" style="2" customWidth="1"/>
    <col min="5386" max="5386" width="20.140625" style="2" customWidth="1"/>
    <col min="5387" max="5387" width="1.85546875" style="2" customWidth="1"/>
    <col min="5388" max="5388" width="5.28515625" style="2" customWidth="1"/>
    <col min="5389" max="5391" width="2.7109375" style="2" customWidth="1"/>
    <col min="5392" max="5393" width="2.7109375" style="2" bestFit="1" customWidth="1"/>
    <col min="5394" max="5394" width="2.140625" style="2" customWidth="1"/>
    <col min="5395" max="5395" width="4.42578125" style="2" customWidth="1"/>
    <col min="5396" max="5396" width="20.140625" style="2" customWidth="1"/>
    <col min="5397" max="5397" width="2.28515625" style="2" customWidth="1"/>
    <col min="5398" max="5398" width="5.28515625" style="2" customWidth="1"/>
    <col min="5399" max="5401" width="2.7109375" style="2" customWidth="1"/>
    <col min="5402" max="5402" width="2.7109375" style="2" bestFit="1" customWidth="1"/>
    <col min="5403" max="5403" width="2.7109375" style="2" customWidth="1"/>
    <col min="5404" max="5404" width="1.7109375" style="2" customWidth="1"/>
    <col min="5405" max="5405" width="4.28515625" style="2" customWidth="1"/>
    <col min="5406" max="5406" width="20.85546875" style="2" customWidth="1"/>
    <col min="5407" max="5407" width="1.42578125" style="2" customWidth="1"/>
    <col min="5408" max="5408" width="2.42578125" style="2" customWidth="1"/>
    <col min="5409" max="5632" width="9.140625" style="2"/>
    <col min="5633" max="5633" width="1.28515625" style="2" customWidth="1"/>
    <col min="5634" max="5634" width="5.28515625" style="2" customWidth="1"/>
    <col min="5635" max="5637" width="2.7109375" style="2" customWidth="1"/>
    <col min="5638" max="5639" width="2.7109375" style="2" bestFit="1" customWidth="1"/>
    <col min="5640" max="5640" width="1.42578125" style="2" customWidth="1"/>
    <col min="5641" max="5641" width="5" style="2" customWidth="1"/>
    <col min="5642" max="5642" width="20.140625" style="2" customWidth="1"/>
    <col min="5643" max="5643" width="1.85546875" style="2" customWidth="1"/>
    <col min="5644" max="5644" width="5.28515625" style="2" customWidth="1"/>
    <col min="5645" max="5647" width="2.7109375" style="2" customWidth="1"/>
    <col min="5648" max="5649" width="2.7109375" style="2" bestFit="1" customWidth="1"/>
    <col min="5650" max="5650" width="2.140625" style="2" customWidth="1"/>
    <col min="5651" max="5651" width="4.42578125" style="2" customWidth="1"/>
    <col min="5652" max="5652" width="20.140625" style="2" customWidth="1"/>
    <col min="5653" max="5653" width="2.28515625" style="2" customWidth="1"/>
    <col min="5654" max="5654" width="5.28515625" style="2" customWidth="1"/>
    <col min="5655" max="5657" width="2.7109375" style="2" customWidth="1"/>
    <col min="5658" max="5658" width="2.7109375" style="2" bestFit="1" customWidth="1"/>
    <col min="5659" max="5659" width="2.7109375" style="2" customWidth="1"/>
    <col min="5660" max="5660" width="1.7109375" style="2" customWidth="1"/>
    <col min="5661" max="5661" width="4.28515625" style="2" customWidth="1"/>
    <col min="5662" max="5662" width="20.85546875" style="2" customWidth="1"/>
    <col min="5663" max="5663" width="1.42578125" style="2" customWidth="1"/>
    <col min="5664" max="5664" width="2.42578125" style="2" customWidth="1"/>
    <col min="5665" max="5888" width="9.140625" style="2"/>
    <col min="5889" max="5889" width="1.28515625" style="2" customWidth="1"/>
    <col min="5890" max="5890" width="5.28515625" style="2" customWidth="1"/>
    <col min="5891" max="5893" width="2.7109375" style="2" customWidth="1"/>
    <col min="5894" max="5895" width="2.7109375" style="2" bestFit="1" customWidth="1"/>
    <col min="5896" max="5896" width="1.42578125" style="2" customWidth="1"/>
    <col min="5897" max="5897" width="5" style="2" customWidth="1"/>
    <col min="5898" max="5898" width="20.140625" style="2" customWidth="1"/>
    <col min="5899" max="5899" width="1.85546875" style="2" customWidth="1"/>
    <col min="5900" max="5900" width="5.28515625" style="2" customWidth="1"/>
    <col min="5901" max="5903" width="2.7109375" style="2" customWidth="1"/>
    <col min="5904" max="5905" width="2.7109375" style="2" bestFit="1" customWidth="1"/>
    <col min="5906" max="5906" width="2.140625" style="2" customWidth="1"/>
    <col min="5907" max="5907" width="4.42578125" style="2" customWidth="1"/>
    <col min="5908" max="5908" width="20.140625" style="2" customWidth="1"/>
    <col min="5909" max="5909" width="2.28515625" style="2" customWidth="1"/>
    <col min="5910" max="5910" width="5.28515625" style="2" customWidth="1"/>
    <col min="5911" max="5913" width="2.7109375" style="2" customWidth="1"/>
    <col min="5914" max="5914" width="2.7109375" style="2" bestFit="1" customWidth="1"/>
    <col min="5915" max="5915" width="2.7109375" style="2" customWidth="1"/>
    <col min="5916" max="5916" width="1.7109375" style="2" customWidth="1"/>
    <col min="5917" max="5917" width="4.28515625" style="2" customWidth="1"/>
    <col min="5918" max="5918" width="20.85546875" style="2" customWidth="1"/>
    <col min="5919" max="5919" width="1.42578125" style="2" customWidth="1"/>
    <col min="5920" max="5920" width="2.42578125" style="2" customWidth="1"/>
    <col min="5921" max="6144" width="9.140625" style="2"/>
    <col min="6145" max="6145" width="1.28515625" style="2" customWidth="1"/>
    <col min="6146" max="6146" width="5.28515625" style="2" customWidth="1"/>
    <col min="6147" max="6149" width="2.7109375" style="2" customWidth="1"/>
    <col min="6150" max="6151" width="2.7109375" style="2" bestFit="1" customWidth="1"/>
    <col min="6152" max="6152" width="1.42578125" style="2" customWidth="1"/>
    <col min="6153" max="6153" width="5" style="2" customWidth="1"/>
    <col min="6154" max="6154" width="20.140625" style="2" customWidth="1"/>
    <col min="6155" max="6155" width="1.85546875" style="2" customWidth="1"/>
    <col min="6156" max="6156" width="5.28515625" style="2" customWidth="1"/>
    <col min="6157" max="6159" width="2.7109375" style="2" customWidth="1"/>
    <col min="6160" max="6161" width="2.7109375" style="2" bestFit="1" customWidth="1"/>
    <col min="6162" max="6162" width="2.140625" style="2" customWidth="1"/>
    <col min="6163" max="6163" width="4.42578125" style="2" customWidth="1"/>
    <col min="6164" max="6164" width="20.140625" style="2" customWidth="1"/>
    <col min="6165" max="6165" width="2.28515625" style="2" customWidth="1"/>
    <col min="6166" max="6166" width="5.28515625" style="2" customWidth="1"/>
    <col min="6167" max="6169" width="2.7109375" style="2" customWidth="1"/>
    <col min="6170" max="6170" width="2.7109375" style="2" bestFit="1" customWidth="1"/>
    <col min="6171" max="6171" width="2.7109375" style="2" customWidth="1"/>
    <col min="6172" max="6172" width="1.7109375" style="2" customWidth="1"/>
    <col min="6173" max="6173" width="4.28515625" style="2" customWidth="1"/>
    <col min="6174" max="6174" width="20.85546875" style="2" customWidth="1"/>
    <col min="6175" max="6175" width="1.42578125" style="2" customWidth="1"/>
    <col min="6176" max="6176" width="2.42578125" style="2" customWidth="1"/>
    <col min="6177" max="6400" width="9.140625" style="2"/>
    <col min="6401" max="6401" width="1.28515625" style="2" customWidth="1"/>
    <col min="6402" max="6402" width="5.28515625" style="2" customWidth="1"/>
    <col min="6403" max="6405" width="2.7109375" style="2" customWidth="1"/>
    <col min="6406" max="6407" width="2.7109375" style="2" bestFit="1" customWidth="1"/>
    <col min="6408" max="6408" width="1.42578125" style="2" customWidth="1"/>
    <col min="6409" max="6409" width="5" style="2" customWidth="1"/>
    <col min="6410" max="6410" width="20.140625" style="2" customWidth="1"/>
    <col min="6411" max="6411" width="1.85546875" style="2" customWidth="1"/>
    <col min="6412" max="6412" width="5.28515625" style="2" customWidth="1"/>
    <col min="6413" max="6415" width="2.7109375" style="2" customWidth="1"/>
    <col min="6416" max="6417" width="2.7109375" style="2" bestFit="1" customWidth="1"/>
    <col min="6418" max="6418" width="2.140625" style="2" customWidth="1"/>
    <col min="6419" max="6419" width="4.42578125" style="2" customWidth="1"/>
    <col min="6420" max="6420" width="20.140625" style="2" customWidth="1"/>
    <col min="6421" max="6421" width="2.28515625" style="2" customWidth="1"/>
    <col min="6422" max="6422" width="5.28515625" style="2" customWidth="1"/>
    <col min="6423" max="6425" width="2.7109375" style="2" customWidth="1"/>
    <col min="6426" max="6426" width="2.7109375" style="2" bestFit="1" customWidth="1"/>
    <col min="6427" max="6427" width="2.7109375" style="2" customWidth="1"/>
    <col min="6428" max="6428" width="1.7109375" style="2" customWidth="1"/>
    <col min="6429" max="6429" width="4.28515625" style="2" customWidth="1"/>
    <col min="6430" max="6430" width="20.85546875" style="2" customWidth="1"/>
    <col min="6431" max="6431" width="1.42578125" style="2" customWidth="1"/>
    <col min="6432" max="6432" width="2.42578125" style="2" customWidth="1"/>
    <col min="6433" max="6656" width="9.140625" style="2"/>
    <col min="6657" max="6657" width="1.28515625" style="2" customWidth="1"/>
    <col min="6658" max="6658" width="5.28515625" style="2" customWidth="1"/>
    <col min="6659" max="6661" width="2.7109375" style="2" customWidth="1"/>
    <col min="6662" max="6663" width="2.7109375" style="2" bestFit="1" customWidth="1"/>
    <col min="6664" max="6664" width="1.42578125" style="2" customWidth="1"/>
    <col min="6665" max="6665" width="5" style="2" customWidth="1"/>
    <col min="6666" max="6666" width="20.140625" style="2" customWidth="1"/>
    <col min="6667" max="6667" width="1.85546875" style="2" customWidth="1"/>
    <col min="6668" max="6668" width="5.28515625" style="2" customWidth="1"/>
    <col min="6669" max="6671" width="2.7109375" style="2" customWidth="1"/>
    <col min="6672" max="6673" width="2.7109375" style="2" bestFit="1" customWidth="1"/>
    <col min="6674" max="6674" width="2.140625" style="2" customWidth="1"/>
    <col min="6675" max="6675" width="4.42578125" style="2" customWidth="1"/>
    <col min="6676" max="6676" width="20.140625" style="2" customWidth="1"/>
    <col min="6677" max="6677" width="2.28515625" style="2" customWidth="1"/>
    <col min="6678" max="6678" width="5.28515625" style="2" customWidth="1"/>
    <col min="6679" max="6681" width="2.7109375" style="2" customWidth="1"/>
    <col min="6682" max="6682" width="2.7109375" style="2" bestFit="1" customWidth="1"/>
    <col min="6683" max="6683" width="2.7109375" style="2" customWidth="1"/>
    <col min="6684" max="6684" width="1.7109375" style="2" customWidth="1"/>
    <col min="6685" max="6685" width="4.28515625" style="2" customWidth="1"/>
    <col min="6686" max="6686" width="20.85546875" style="2" customWidth="1"/>
    <col min="6687" max="6687" width="1.42578125" style="2" customWidth="1"/>
    <col min="6688" max="6688" width="2.42578125" style="2" customWidth="1"/>
    <col min="6689" max="6912" width="9.140625" style="2"/>
    <col min="6913" max="6913" width="1.28515625" style="2" customWidth="1"/>
    <col min="6914" max="6914" width="5.28515625" style="2" customWidth="1"/>
    <col min="6915" max="6917" width="2.7109375" style="2" customWidth="1"/>
    <col min="6918" max="6919" width="2.7109375" style="2" bestFit="1" customWidth="1"/>
    <col min="6920" max="6920" width="1.42578125" style="2" customWidth="1"/>
    <col min="6921" max="6921" width="5" style="2" customWidth="1"/>
    <col min="6922" max="6922" width="20.140625" style="2" customWidth="1"/>
    <col min="6923" max="6923" width="1.85546875" style="2" customWidth="1"/>
    <col min="6924" max="6924" width="5.28515625" style="2" customWidth="1"/>
    <col min="6925" max="6927" width="2.7109375" style="2" customWidth="1"/>
    <col min="6928" max="6929" width="2.7109375" style="2" bestFit="1" customWidth="1"/>
    <col min="6930" max="6930" width="2.140625" style="2" customWidth="1"/>
    <col min="6931" max="6931" width="4.42578125" style="2" customWidth="1"/>
    <col min="6932" max="6932" width="20.140625" style="2" customWidth="1"/>
    <col min="6933" max="6933" width="2.28515625" style="2" customWidth="1"/>
    <col min="6934" max="6934" width="5.28515625" style="2" customWidth="1"/>
    <col min="6935" max="6937" width="2.7109375" style="2" customWidth="1"/>
    <col min="6938" max="6938" width="2.7109375" style="2" bestFit="1" customWidth="1"/>
    <col min="6939" max="6939" width="2.7109375" style="2" customWidth="1"/>
    <col min="6940" max="6940" width="1.7109375" style="2" customWidth="1"/>
    <col min="6941" max="6941" width="4.28515625" style="2" customWidth="1"/>
    <col min="6942" max="6942" width="20.85546875" style="2" customWidth="1"/>
    <col min="6943" max="6943" width="1.42578125" style="2" customWidth="1"/>
    <col min="6944" max="6944" width="2.42578125" style="2" customWidth="1"/>
    <col min="6945" max="7168" width="9.140625" style="2"/>
    <col min="7169" max="7169" width="1.28515625" style="2" customWidth="1"/>
    <col min="7170" max="7170" width="5.28515625" style="2" customWidth="1"/>
    <col min="7171" max="7173" width="2.7109375" style="2" customWidth="1"/>
    <col min="7174" max="7175" width="2.7109375" style="2" bestFit="1" customWidth="1"/>
    <col min="7176" max="7176" width="1.42578125" style="2" customWidth="1"/>
    <col min="7177" max="7177" width="5" style="2" customWidth="1"/>
    <col min="7178" max="7178" width="20.140625" style="2" customWidth="1"/>
    <col min="7179" max="7179" width="1.85546875" style="2" customWidth="1"/>
    <col min="7180" max="7180" width="5.28515625" style="2" customWidth="1"/>
    <col min="7181" max="7183" width="2.7109375" style="2" customWidth="1"/>
    <col min="7184" max="7185" width="2.7109375" style="2" bestFit="1" customWidth="1"/>
    <col min="7186" max="7186" width="2.140625" style="2" customWidth="1"/>
    <col min="7187" max="7187" width="4.42578125" style="2" customWidth="1"/>
    <col min="7188" max="7188" width="20.140625" style="2" customWidth="1"/>
    <col min="7189" max="7189" width="2.28515625" style="2" customWidth="1"/>
    <col min="7190" max="7190" width="5.28515625" style="2" customWidth="1"/>
    <col min="7191" max="7193" width="2.7109375" style="2" customWidth="1"/>
    <col min="7194" max="7194" width="2.7109375" style="2" bestFit="1" customWidth="1"/>
    <col min="7195" max="7195" width="2.7109375" style="2" customWidth="1"/>
    <col min="7196" max="7196" width="1.7109375" style="2" customWidth="1"/>
    <col min="7197" max="7197" width="4.28515625" style="2" customWidth="1"/>
    <col min="7198" max="7198" width="20.85546875" style="2" customWidth="1"/>
    <col min="7199" max="7199" width="1.42578125" style="2" customWidth="1"/>
    <col min="7200" max="7200" width="2.42578125" style="2" customWidth="1"/>
    <col min="7201" max="7424" width="9.140625" style="2"/>
    <col min="7425" max="7425" width="1.28515625" style="2" customWidth="1"/>
    <col min="7426" max="7426" width="5.28515625" style="2" customWidth="1"/>
    <col min="7427" max="7429" width="2.7109375" style="2" customWidth="1"/>
    <col min="7430" max="7431" width="2.7109375" style="2" bestFit="1" customWidth="1"/>
    <col min="7432" max="7432" width="1.42578125" style="2" customWidth="1"/>
    <col min="7433" max="7433" width="5" style="2" customWidth="1"/>
    <col min="7434" max="7434" width="20.140625" style="2" customWidth="1"/>
    <col min="7435" max="7435" width="1.85546875" style="2" customWidth="1"/>
    <col min="7436" max="7436" width="5.28515625" style="2" customWidth="1"/>
    <col min="7437" max="7439" width="2.7109375" style="2" customWidth="1"/>
    <col min="7440" max="7441" width="2.7109375" style="2" bestFit="1" customWidth="1"/>
    <col min="7442" max="7442" width="2.140625" style="2" customWidth="1"/>
    <col min="7443" max="7443" width="4.42578125" style="2" customWidth="1"/>
    <col min="7444" max="7444" width="20.140625" style="2" customWidth="1"/>
    <col min="7445" max="7445" width="2.28515625" style="2" customWidth="1"/>
    <col min="7446" max="7446" width="5.28515625" style="2" customWidth="1"/>
    <col min="7447" max="7449" width="2.7109375" style="2" customWidth="1"/>
    <col min="7450" max="7450" width="2.7109375" style="2" bestFit="1" customWidth="1"/>
    <col min="7451" max="7451" width="2.7109375" style="2" customWidth="1"/>
    <col min="7452" max="7452" width="1.7109375" style="2" customWidth="1"/>
    <col min="7453" max="7453" width="4.28515625" style="2" customWidth="1"/>
    <col min="7454" max="7454" width="20.85546875" style="2" customWidth="1"/>
    <col min="7455" max="7455" width="1.42578125" style="2" customWidth="1"/>
    <col min="7456" max="7456" width="2.42578125" style="2" customWidth="1"/>
    <col min="7457" max="7680" width="9.140625" style="2"/>
    <col min="7681" max="7681" width="1.28515625" style="2" customWidth="1"/>
    <col min="7682" max="7682" width="5.28515625" style="2" customWidth="1"/>
    <col min="7683" max="7685" width="2.7109375" style="2" customWidth="1"/>
    <col min="7686" max="7687" width="2.7109375" style="2" bestFit="1" customWidth="1"/>
    <col min="7688" max="7688" width="1.42578125" style="2" customWidth="1"/>
    <col min="7689" max="7689" width="5" style="2" customWidth="1"/>
    <col min="7690" max="7690" width="20.140625" style="2" customWidth="1"/>
    <col min="7691" max="7691" width="1.85546875" style="2" customWidth="1"/>
    <col min="7692" max="7692" width="5.28515625" style="2" customWidth="1"/>
    <col min="7693" max="7695" width="2.7109375" style="2" customWidth="1"/>
    <col min="7696" max="7697" width="2.7109375" style="2" bestFit="1" customWidth="1"/>
    <col min="7698" max="7698" width="2.140625" style="2" customWidth="1"/>
    <col min="7699" max="7699" width="4.42578125" style="2" customWidth="1"/>
    <col min="7700" max="7700" width="20.140625" style="2" customWidth="1"/>
    <col min="7701" max="7701" width="2.28515625" style="2" customWidth="1"/>
    <col min="7702" max="7702" width="5.28515625" style="2" customWidth="1"/>
    <col min="7703" max="7705" width="2.7109375" style="2" customWidth="1"/>
    <col min="7706" max="7706" width="2.7109375" style="2" bestFit="1" customWidth="1"/>
    <col min="7707" max="7707" width="2.7109375" style="2" customWidth="1"/>
    <col min="7708" max="7708" width="1.7109375" style="2" customWidth="1"/>
    <col min="7709" max="7709" width="4.28515625" style="2" customWidth="1"/>
    <col min="7710" max="7710" width="20.85546875" style="2" customWidth="1"/>
    <col min="7711" max="7711" width="1.42578125" style="2" customWidth="1"/>
    <col min="7712" max="7712" width="2.42578125" style="2" customWidth="1"/>
    <col min="7713" max="7936" width="9.140625" style="2"/>
    <col min="7937" max="7937" width="1.28515625" style="2" customWidth="1"/>
    <col min="7938" max="7938" width="5.28515625" style="2" customWidth="1"/>
    <col min="7939" max="7941" width="2.7109375" style="2" customWidth="1"/>
    <col min="7942" max="7943" width="2.7109375" style="2" bestFit="1" customWidth="1"/>
    <col min="7944" max="7944" width="1.42578125" style="2" customWidth="1"/>
    <col min="7945" max="7945" width="5" style="2" customWidth="1"/>
    <col min="7946" max="7946" width="20.140625" style="2" customWidth="1"/>
    <col min="7947" max="7947" width="1.85546875" style="2" customWidth="1"/>
    <col min="7948" max="7948" width="5.28515625" style="2" customWidth="1"/>
    <col min="7949" max="7951" width="2.7109375" style="2" customWidth="1"/>
    <col min="7952" max="7953" width="2.7109375" style="2" bestFit="1" customWidth="1"/>
    <col min="7954" max="7954" width="2.140625" style="2" customWidth="1"/>
    <col min="7955" max="7955" width="4.42578125" style="2" customWidth="1"/>
    <col min="7956" max="7956" width="20.140625" style="2" customWidth="1"/>
    <col min="7957" max="7957" width="2.28515625" style="2" customWidth="1"/>
    <col min="7958" max="7958" width="5.28515625" style="2" customWidth="1"/>
    <col min="7959" max="7961" width="2.7109375" style="2" customWidth="1"/>
    <col min="7962" max="7962" width="2.7109375" style="2" bestFit="1" customWidth="1"/>
    <col min="7963" max="7963" width="2.7109375" style="2" customWidth="1"/>
    <col min="7964" max="7964" width="1.7109375" style="2" customWidth="1"/>
    <col min="7965" max="7965" width="4.28515625" style="2" customWidth="1"/>
    <col min="7966" max="7966" width="20.85546875" style="2" customWidth="1"/>
    <col min="7967" max="7967" width="1.42578125" style="2" customWidth="1"/>
    <col min="7968" max="7968" width="2.42578125" style="2" customWidth="1"/>
    <col min="7969" max="8192" width="9.140625" style="2"/>
    <col min="8193" max="8193" width="1.28515625" style="2" customWidth="1"/>
    <col min="8194" max="8194" width="5.28515625" style="2" customWidth="1"/>
    <col min="8195" max="8197" width="2.7109375" style="2" customWidth="1"/>
    <col min="8198" max="8199" width="2.7109375" style="2" bestFit="1" customWidth="1"/>
    <col min="8200" max="8200" width="1.42578125" style="2" customWidth="1"/>
    <col min="8201" max="8201" width="5" style="2" customWidth="1"/>
    <col min="8202" max="8202" width="20.140625" style="2" customWidth="1"/>
    <col min="8203" max="8203" width="1.85546875" style="2" customWidth="1"/>
    <col min="8204" max="8204" width="5.28515625" style="2" customWidth="1"/>
    <col min="8205" max="8207" width="2.7109375" style="2" customWidth="1"/>
    <col min="8208" max="8209" width="2.7109375" style="2" bestFit="1" customWidth="1"/>
    <col min="8210" max="8210" width="2.140625" style="2" customWidth="1"/>
    <col min="8211" max="8211" width="4.42578125" style="2" customWidth="1"/>
    <col min="8212" max="8212" width="20.140625" style="2" customWidth="1"/>
    <col min="8213" max="8213" width="2.28515625" style="2" customWidth="1"/>
    <col min="8214" max="8214" width="5.28515625" style="2" customWidth="1"/>
    <col min="8215" max="8217" width="2.7109375" style="2" customWidth="1"/>
    <col min="8218" max="8218" width="2.7109375" style="2" bestFit="1" customWidth="1"/>
    <col min="8219" max="8219" width="2.7109375" style="2" customWidth="1"/>
    <col min="8220" max="8220" width="1.7109375" style="2" customWidth="1"/>
    <col min="8221" max="8221" width="4.28515625" style="2" customWidth="1"/>
    <col min="8222" max="8222" width="20.85546875" style="2" customWidth="1"/>
    <col min="8223" max="8223" width="1.42578125" style="2" customWidth="1"/>
    <col min="8224" max="8224" width="2.42578125" style="2" customWidth="1"/>
    <col min="8225" max="8448" width="9.140625" style="2"/>
    <col min="8449" max="8449" width="1.28515625" style="2" customWidth="1"/>
    <col min="8450" max="8450" width="5.28515625" style="2" customWidth="1"/>
    <col min="8451" max="8453" width="2.7109375" style="2" customWidth="1"/>
    <col min="8454" max="8455" width="2.7109375" style="2" bestFit="1" customWidth="1"/>
    <col min="8456" max="8456" width="1.42578125" style="2" customWidth="1"/>
    <col min="8457" max="8457" width="5" style="2" customWidth="1"/>
    <col min="8458" max="8458" width="20.140625" style="2" customWidth="1"/>
    <col min="8459" max="8459" width="1.85546875" style="2" customWidth="1"/>
    <col min="8460" max="8460" width="5.28515625" style="2" customWidth="1"/>
    <col min="8461" max="8463" width="2.7109375" style="2" customWidth="1"/>
    <col min="8464" max="8465" width="2.7109375" style="2" bestFit="1" customWidth="1"/>
    <col min="8466" max="8466" width="2.140625" style="2" customWidth="1"/>
    <col min="8467" max="8467" width="4.42578125" style="2" customWidth="1"/>
    <col min="8468" max="8468" width="20.140625" style="2" customWidth="1"/>
    <col min="8469" max="8469" width="2.28515625" style="2" customWidth="1"/>
    <col min="8470" max="8470" width="5.28515625" style="2" customWidth="1"/>
    <col min="8471" max="8473" width="2.7109375" style="2" customWidth="1"/>
    <col min="8474" max="8474" width="2.7109375" style="2" bestFit="1" customWidth="1"/>
    <col min="8475" max="8475" width="2.7109375" style="2" customWidth="1"/>
    <col min="8476" max="8476" width="1.7109375" style="2" customWidth="1"/>
    <col min="8477" max="8477" width="4.28515625" style="2" customWidth="1"/>
    <col min="8478" max="8478" width="20.85546875" style="2" customWidth="1"/>
    <col min="8479" max="8479" width="1.42578125" style="2" customWidth="1"/>
    <col min="8480" max="8480" width="2.42578125" style="2" customWidth="1"/>
    <col min="8481" max="8704" width="9.140625" style="2"/>
    <col min="8705" max="8705" width="1.28515625" style="2" customWidth="1"/>
    <col min="8706" max="8706" width="5.28515625" style="2" customWidth="1"/>
    <col min="8707" max="8709" width="2.7109375" style="2" customWidth="1"/>
    <col min="8710" max="8711" width="2.7109375" style="2" bestFit="1" customWidth="1"/>
    <col min="8712" max="8712" width="1.42578125" style="2" customWidth="1"/>
    <col min="8713" max="8713" width="5" style="2" customWidth="1"/>
    <col min="8714" max="8714" width="20.140625" style="2" customWidth="1"/>
    <col min="8715" max="8715" width="1.85546875" style="2" customWidth="1"/>
    <col min="8716" max="8716" width="5.28515625" style="2" customWidth="1"/>
    <col min="8717" max="8719" width="2.7109375" style="2" customWidth="1"/>
    <col min="8720" max="8721" width="2.7109375" style="2" bestFit="1" customWidth="1"/>
    <col min="8722" max="8722" width="2.140625" style="2" customWidth="1"/>
    <col min="8723" max="8723" width="4.42578125" style="2" customWidth="1"/>
    <col min="8724" max="8724" width="20.140625" style="2" customWidth="1"/>
    <col min="8725" max="8725" width="2.28515625" style="2" customWidth="1"/>
    <col min="8726" max="8726" width="5.28515625" style="2" customWidth="1"/>
    <col min="8727" max="8729" width="2.7109375" style="2" customWidth="1"/>
    <col min="8730" max="8730" width="2.7109375" style="2" bestFit="1" customWidth="1"/>
    <col min="8731" max="8731" width="2.7109375" style="2" customWidth="1"/>
    <col min="8732" max="8732" width="1.7109375" style="2" customWidth="1"/>
    <col min="8733" max="8733" width="4.28515625" style="2" customWidth="1"/>
    <col min="8734" max="8734" width="20.85546875" style="2" customWidth="1"/>
    <col min="8735" max="8735" width="1.42578125" style="2" customWidth="1"/>
    <col min="8736" max="8736" width="2.42578125" style="2" customWidth="1"/>
    <col min="8737" max="8960" width="9.140625" style="2"/>
    <col min="8961" max="8961" width="1.28515625" style="2" customWidth="1"/>
    <col min="8962" max="8962" width="5.28515625" style="2" customWidth="1"/>
    <col min="8963" max="8965" width="2.7109375" style="2" customWidth="1"/>
    <col min="8966" max="8967" width="2.7109375" style="2" bestFit="1" customWidth="1"/>
    <col min="8968" max="8968" width="1.42578125" style="2" customWidth="1"/>
    <col min="8969" max="8969" width="5" style="2" customWidth="1"/>
    <col min="8970" max="8970" width="20.140625" style="2" customWidth="1"/>
    <col min="8971" max="8971" width="1.85546875" style="2" customWidth="1"/>
    <col min="8972" max="8972" width="5.28515625" style="2" customWidth="1"/>
    <col min="8973" max="8975" width="2.7109375" style="2" customWidth="1"/>
    <col min="8976" max="8977" width="2.7109375" style="2" bestFit="1" customWidth="1"/>
    <col min="8978" max="8978" width="2.140625" style="2" customWidth="1"/>
    <col min="8979" max="8979" width="4.42578125" style="2" customWidth="1"/>
    <col min="8980" max="8980" width="20.140625" style="2" customWidth="1"/>
    <col min="8981" max="8981" width="2.28515625" style="2" customWidth="1"/>
    <col min="8982" max="8982" width="5.28515625" style="2" customWidth="1"/>
    <col min="8983" max="8985" width="2.7109375" style="2" customWidth="1"/>
    <col min="8986" max="8986" width="2.7109375" style="2" bestFit="1" customWidth="1"/>
    <col min="8987" max="8987" width="2.7109375" style="2" customWidth="1"/>
    <col min="8988" max="8988" width="1.7109375" style="2" customWidth="1"/>
    <col min="8989" max="8989" width="4.28515625" style="2" customWidth="1"/>
    <col min="8990" max="8990" width="20.85546875" style="2" customWidth="1"/>
    <col min="8991" max="8991" width="1.42578125" style="2" customWidth="1"/>
    <col min="8992" max="8992" width="2.42578125" style="2" customWidth="1"/>
    <col min="8993" max="9216" width="9.140625" style="2"/>
    <col min="9217" max="9217" width="1.28515625" style="2" customWidth="1"/>
    <col min="9218" max="9218" width="5.28515625" style="2" customWidth="1"/>
    <col min="9219" max="9221" width="2.7109375" style="2" customWidth="1"/>
    <col min="9222" max="9223" width="2.7109375" style="2" bestFit="1" customWidth="1"/>
    <col min="9224" max="9224" width="1.42578125" style="2" customWidth="1"/>
    <col min="9225" max="9225" width="5" style="2" customWidth="1"/>
    <col min="9226" max="9226" width="20.140625" style="2" customWidth="1"/>
    <col min="9227" max="9227" width="1.85546875" style="2" customWidth="1"/>
    <col min="9228" max="9228" width="5.28515625" style="2" customWidth="1"/>
    <col min="9229" max="9231" width="2.7109375" style="2" customWidth="1"/>
    <col min="9232" max="9233" width="2.7109375" style="2" bestFit="1" customWidth="1"/>
    <col min="9234" max="9234" width="2.140625" style="2" customWidth="1"/>
    <col min="9235" max="9235" width="4.42578125" style="2" customWidth="1"/>
    <col min="9236" max="9236" width="20.140625" style="2" customWidth="1"/>
    <col min="9237" max="9237" width="2.28515625" style="2" customWidth="1"/>
    <col min="9238" max="9238" width="5.28515625" style="2" customWidth="1"/>
    <col min="9239" max="9241" width="2.7109375" style="2" customWidth="1"/>
    <col min="9242" max="9242" width="2.7109375" style="2" bestFit="1" customWidth="1"/>
    <col min="9243" max="9243" width="2.7109375" style="2" customWidth="1"/>
    <col min="9244" max="9244" width="1.7109375" style="2" customWidth="1"/>
    <col min="9245" max="9245" width="4.28515625" style="2" customWidth="1"/>
    <col min="9246" max="9246" width="20.85546875" style="2" customWidth="1"/>
    <col min="9247" max="9247" width="1.42578125" style="2" customWidth="1"/>
    <col min="9248" max="9248" width="2.42578125" style="2" customWidth="1"/>
    <col min="9249" max="9472" width="9.140625" style="2"/>
    <col min="9473" max="9473" width="1.28515625" style="2" customWidth="1"/>
    <col min="9474" max="9474" width="5.28515625" style="2" customWidth="1"/>
    <col min="9475" max="9477" width="2.7109375" style="2" customWidth="1"/>
    <col min="9478" max="9479" width="2.7109375" style="2" bestFit="1" customWidth="1"/>
    <col min="9480" max="9480" width="1.42578125" style="2" customWidth="1"/>
    <col min="9481" max="9481" width="5" style="2" customWidth="1"/>
    <col min="9482" max="9482" width="20.140625" style="2" customWidth="1"/>
    <col min="9483" max="9483" width="1.85546875" style="2" customWidth="1"/>
    <col min="9484" max="9484" width="5.28515625" style="2" customWidth="1"/>
    <col min="9485" max="9487" width="2.7109375" style="2" customWidth="1"/>
    <col min="9488" max="9489" width="2.7109375" style="2" bestFit="1" customWidth="1"/>
    <col min="9490" max="9490" width="2.140625" style="2" customWidth="1"/>
    <col min="9491" max="9491" width="4.42578125" style="2" customWidth="1"/>
    <col min="9492" max="9492" width="20.140625" style="2" customWidth="1"/>
    <col min="9493" max="9493" width="2.28515625" style="2" customWidth="1"/>
    <col min="9494" max="9494" width="5.28515625" style="2" customWidth="1"/>
    <col min="9495" max="9497" width="2.7109375" style="2" customWidth="1"/>
    <col min="9498" max="9498" width="2.7109375" style="2" bestFit="1" customWidth="1"/>
    <col min="9499" max="9499" width="2.7109375" style="2" customWidth="1"/>
    <col min="9500" max="9500" width="1.7109375" style="2" customWidth="1"/>
    <col min="9501" max="9501" width="4.28515625" style="2" customWidth="1"/>
    <col min="9502" max="9502" width="20.85546875" style="2" customWidth="1"/>
    <col min="9503" max="9503" width="1.42578125" style="2" customWidth="1"/>
    <col min="9504" max="9504" width="2.42578125" style="2" customWidth="1"/>
    <col min="9505" max="9728" width="9.140625" style="2"/>
    <col min="9729" max="9729" width="1.28515625" style="2" customWidth="1"/>
    <col min="9730" max="9730" width="5.28515625" style="2" customWidth="1"/>
    <col min="9731" max="9733" width="2.7109375" style="2" customWidth="1"/>
    <col min="9734" max="9735" width="2.7109375" style="2" bestFit="1" customWidth="1"/>
    <col min="9736" max="9736" width="1.42578125" style="2" customWidth="1"/>
    <col min="9737" max="9737" width="5" style="2" customWidth="1"/>
    <col min="9738" max="9738" width="20.140625" style="2" customWidth="1"/>
    <col min="9739" max="9739" width="1.85546875" style="2" customWidth="1"/>
    <col min="9740" max="9740" width="5.28515625" style="2" customWidth="1"/>
    <col min="9741" max="9743" width="2.7109375" style="2" customWidth="1"/>
    <col min="9744" max="9745" width="2.7109375" style="2" bestFit="1" customWidth="1"/>
    <col min="9746" max="9746" width="2.140625" style="2" customWidth="1"/>
    <col min="9747" max="9747" width="4.42578125" style="2" customWidth="1"/>
    <col min="9748" max="9748" width="20.140625" style="2" customWidth="1"/>
    <col min="9749" max="9749" width="2.28515625" style="2" customWidth="1"/>
    <col min="9750" max="9750" width="5.28515625" style="2" customWidth="1"/>
    <col min="9751" max="9753" width="2.7109375" style="2" customWidth="1"/>
    <col min="9754" max="9754" width="2.7109375" style="2" bestFit="1" customWidth="1"/>
    <col min="9755" max="9755" width="2.7109375" style="2" customWidth="1"/>
    <col min="9756" max="9756" width="1.7109375" style="2" customWidth="1"/>
    <col min="9757" max="9757" width="4.28515625" style="2" customWidth="1"/>
    <col min="9758" max="9758" width="20.85546875" style="2" customWidth="1"/>
    <col min="9759" max="9759" width="1.42578125" style="2" customWidth="1"/>
    <col min="9760" max="9760" width="2.42578125" style="2" customWidth="1"/>
    <col min="9761" max="9984" width="9.140625" style="2"/>
    <col min="9985" max="9985" width="1.28515625" style="2" customWidth="1"/>
    <col min="9986" max="9986" width="5.28515625" style="2" customWidth="1"/>
    <col min="9987" max="9989" width="2.7109375" style="2" customWidth="1"/>
    <col min="9990" max="9991" width="2.7109375" style="2" bestFit="1" customWidth="1"/>
    <col min="9992" max="9992" width="1.42578125" style="2" customWidth="1"/>
    <col min="9993" max="9993" width="5" style="2" customWidth="1"/>
    <col min="9994" max="9994" width="20.140625" style="2" customWidth="1"/>
    <col min="9995" max="9995" width="1.85546875" style="2" customWidth="1"/>
    <col min="9996" max="9996" width="5.28515625" style="2" customWidth="1"/>
    <col min="9997" max="9999" width="2.7109375" style="2" customWidth="1"/>
    <col min="10000" max="10001" width="2.7109375" style="2" bestFit="1" customWidth="1"/>
    <col min="10002" max="10002" width="2.140625" style="2" customWidth="1"/>
    <col min="10003" max="10003" width="4.42578125" style="2" customWidth="1"/>
    <col min="10004" max="10004" width="20.140625" style="2" customWidth="1"/>
    <col min="10005" max="10005" width="2.28515625" style="2" customWidth="1"/>
    <col min="10006" max="10006" width="5.28515625" style="2" customWidth="1"/>
    <col min="10007" max="10009" width="2.7109375" style="2" customWidth="1"/>
    <col min="10010" max="10010" width="2.7109375" style="2" bestFit="1" customWidth="1"/>
    <col min="10011" max="10011" width="2.7109375" style="2" customWidth="1"/>
    <col min="10012" max="10012" width="1.7109375" style="2" customWidth="1"/>
    <col min="10013" max="10013" width="4.28515625" style="2" customWidth="1"/>
    <col min="10014" max="10014" width="20.85546875" style="2" customWidth="1"/>
    <col min="10015" max="10015" width="1.42578125" style="2" customWidth="1"/>
    <col min="10016" max="10016" width="2.42578125" style="2" customWidth="1"/>
    <col min="10017" max="10240" width="9.140625" style="2"/>
    <col min="10241" max="10241" width="1.28515625" style="2" customWidth="1"/>
    <col min="10242" max="10242" width="5.28515625" style="2" customWidth="1"/>
    <col min="10243" max="10245" width="2.7109375" style="2" customWidth="1"/>
    <col min="10246" max="10247" width="2.7109375" style="2" bestFit="1" customWidth="1"/>
    <col min="10248" max="10248" width="1.42578125" style="2" customWidth="1"/>
    <col min="10249" max="10249" width="5" style="2" customWidth="1"/>
    <col min="10250" max="10250" width="20.140625" style="2" customWidth="1"/>
    <col min="10251" max="10251" width="1.85546875" style="2" customWidth="1"/>
    <col min="10252" max="10252" width="5.28515625" style="2" customWidth="1"/>
    <col min="10253" max="10255" width="2.7109375" style="2" customWidth="1"/>
    <col min="10256" max="10257" width="2.7109375" style="2" bestFit="1" customWidth="1"/>
    <col min="10258" max="10258" width="2.140625" style="2" customWidth="1"/>
    <col min="10259" max="10259" width="4.42578125" style="2" customWidth="1"/>
    <col min="10260" max="10260" width="20.140625" style="2" customWidth="1"/>
    <col min="10261" max="10261" width="2.28515625" style="2" customWidth="1"/>
    <col min="10262" max="10262" width="5.28515625" style="2" customWidth="1"/>
    <col min="10263" max="10265" width="2.7109375" style="2" customWidth="1"/>
    <col min="10266" max="10266" width="2.7109375" style="2" bestFit="1" customWidth="1"/>
    <col min="10267" max="10267" width="2.7109375" style="2" customWidth="1"/>
    <col min="10268" max="10268" width="1.7109375" style="2" customWidth="1"/>
    <col min="10269" max="10269" width="4.28515625" style="2" customWidth="1"/>
    <col min="10270" max="10270" width="20.85546875" style="2" customWidth="1"/>
    <col min="10271" max="10271" width="1.42578125" style="2" customWidth="1"/>
    <col min="10272" max="10272" width="2.42578125" style="2" customWidth="1"/>
    <col min="10273" max="10496" width="9.140625" style="2"/>
    <col min="10497" max="10497" width="1.28515625" style="2" customWidth="1"/>
    <col min="10498" max="10498" width="5.28515625" style="2" customWidth="1"/>
    <col min="10499" max="10501" width="2.7109375" style="2" customWidth="1"/>
    <col min="10502" max="10503" width="2.7109375" style="2" bestFit="1" customWidth="1"/>
    <col min="10504" max="10504" width="1.42578125" style="2" customWidth="1"/>
    <col min="10505" max="10505" width="5" style="2" customWidth="1"/>
    <col min="10506" max="10506" width="20.140625" style="2" customWidth="1"/>
    <col min="10507" max="10507" width="1.85546875" style="2" customWidth="1"/>
    <col min="10508" max="10508" width="5.28515625" style="2" customWidth="1"/>
    <col min="10509" max="10511" width="2.7109375" style="2" customWidth="1"/>
    <col min="10512" max="10513" width="2.7109375" style="2" bestFit="1" customWidth="1"/>
    <col min="10514" max="10514" width="2.140625" style="2" customWidth="1"/>
    <col min="10515" max="10515" width="4.42578125" style="2" customWidth="1"/>
    <col min="10516" max="10516" width="20.140625" style="2" customWidth="1"/>
    <col min="10517" max="10517" width="2.28515625" style="2" customWidth="1"/>
    <col min="10518" max="10518" width="5.28515625" style="2" customWidth="1"/>
    <col min="10519" max="10521" width="2.7109375" style="2" customWidth="1"/>
    <col min="10522" max="10522" width="2.7109375" style="2" bestFit="1" customWidth="1"/>
    <col min="10523" max="10523" width="2.7109375" style="2" customWidth="1"/>
    <col min="10524" max="10524" width="1.7109375" style="2" customWidth="1"/>
    <col min="10525" max="10525" width="4.28515625" style="2" customWidth="1"/>
    <col min="10526" max="10526" width="20.85546875" style="2" customWidth="1"/>
    <col min="10527" max="10527" width="1.42578125" style="2" customWidth="1"/>
    <col min="10528" max="10528" width="2.42578125" style="2" customWidth="1"/>
    <col min="10529" max="10752" width="9.140625" style="2"/>
    <col min="10753" max="10753" width="1.28515625" style="2" customWidth="1"/>
    <col min="10754" max="10754" width="5.28515625" style="2" customWidth="1"/>
    <col min="10755" max="10757" width="2.7109375" style="2" customWidth="1"/>
    <col min="10758" max="10759" width="2.7109375" style="2" bestFit="1" customWidth="1"/>
    <col min="10760" max="10760" width="1.42578125" style="2" customWidth="1"/>
    <col min="10761" max="10761" width="5" style="2" customWidth="1"/>
    <col min="10762" max="10762" width="20.140625" style="2" customWidth="1"/>
    <col min="10763" max="10763" width="1.85546875" style="2" customWidth="1"/>
    <col min="10764" max="10764" width="5.28515625" style="2" customWidth="1"/>
    <col min="10765" max="10767" width="2.7109375" style="2" customWidth="1"/>
    <col min="10768" max="10769" width="2.7109375" style="2" bestFit="1" customWidth="1"/>
    <col min="10770" max="10770" width="2.140625" style="2" customWidth="1"/>
    <col min="10771" max="10771" width="4.42578125" style="2" customWidth="1"/>
    <col min="10772" max="10772" width="20.140625" style="2" customWidth="1"/>
    <col min="10773" max="10773" width="2.28515625" style="2" customWidth="1"/>
    <col min="10774" max="10774" width="5.28515625" style="2" customWidth="1"/>
    <col min="10775" max="10777" width="2.7109375" style="2" customWidth="1"/>
    <col min="10778" max="10778" width="2.7109375" style="2" bestFit="1" customWidth="1"/>
    <col min="10779" max="10779" width="2.7109375" style="2" customWidth="1"/>
    <col min="10780" max="10780" width="1.7109375" style="2" customWidth="1"/>
    <col min="10781" max="10781" width="4.28515625" style="2" customWidth="1"/>
    <col min="10782" max="10782" width="20.85546875" style="2" customWidth="1"/>
    <col min="10783" max="10783" width="1.42578125" style="2" customWidth="1"/>
    <col min="10784" max="10784" width="2.42578125" style="2" customWidth="1"/>
    <col min="10785" max="11008" width="9.140625" style="2"/>
    <col min="11009" max="11009" width="1.28515625" style="2" customWidth="1"/>
    <col min="11010" max="11010" width="5.28515625" style="2" customWidth="1"/>
    <col min="11011" max="11013" width="2.7109375" style="2" customWidth="1"/>
    <col min="11014" max="11015" width="2.7109375" style="2" bestFit="1" customWidth="1"/>
    <col min="11016" max="11016" width="1.42578125" style="2" customWidth="1"/>
    <col min="11017" max="11017" width="5" style="2" customWidth="1"/>
    <col min="11018" max="11018" width="20.140625" style="2" customWidth="1"/>
    <col min="11019" max="11019" width="1.85546875" style="2" customWidth="1"/>
    <col min="11020" max="11020" width="5.28515625" style="2" customWidth="1"/>
    <col min="11021" max="11023" width="2.7109375" style="2" customWidth="1"/>
    <col min="11024" max="11025" width="2.7109375" style="2" bestFit="1" customWidth="1"/>
    <col min="11026" max="11026" width="2.140625" style="2" customWidth="1"/>
    <col min="11027" max="11027" width="4.42578125" style="2" customWidth="1"/>
    <col min="11028" max="11028" width="20.140625" style="2" customWidth="1"/>
    <col min="11029" max="11029" width="2.28515625" style="2" customWidth="1"/>
    <col min="11030" max="11030" width="5.28515625" style="2" customWidth="1"/>
    <col min="11031" max="11033" width="2.7109375" style="2" customWidth="1"/>
    <col min="11034" max="11034" width="2.7109375" style="2" bestFit="1" customWidth="1"/>
    <col min="11035" max="11035" width="2.7109375" style="2" customWidth="1"/>
    <col min="11036" max="11036" width="1.7109375" style="2" customWidth="1"/>
    <col min="11037" max="11037" width="4.28515625" style="2" customWidth="1"/>
    <col min="11038" max="11038" width="20.85546875" style="2" customWidth="1"/>
    <col min="11039" max="11039" width="1.42578125" style="2" customWidth="1"/>
    <col min="11040" max="11040" width="2.42578125" style="2" customWidth="1"/>
    <col min="11041" max="11264" width="9.140625" style="2"/>
    <col min="11265" max="11265" width="1.28515625" style="2" customWidth="1"/>
    <col min="11266" max="11266" width="5.28515625" style="2" customWidth="1"/>
    <col min="11267" max="11269" width="2.7109375" style="2" customWidth="1"/>
    <col min="11270" max="11271" width="2.7109375" style="2" bestFit="1" customWidth="1"/>
    <col min="11272" max="11272" width="1.42578125" style="2" customWidth="1"/>
    <col min="11273" max="11273" width="5" style="2" customWidth="1"/>
    <col min="11274" max="11274" width="20.140625" style="2" customWidth="1"/>
    <col min="11275" max="11275" width="1.85546875" style="2" customWidth="1"/>
    <col min="11276" max="11276" width="5.28515625" style="2" customWidth="1"/>
    <col min="11277" max="11279" width="2.7109375" style="2" customWidth="1"/>
    <col min="11280" max="11281" width="2.7109375" style="2" bestFit="1" customWidth="1"/>
    <col min="11282" max="11282" width="2.140625" style="2" customWidth="1"/>
    <col min="11283" max="11283" width="4.42578125" style="2" customWidth="1"/>
    <col min="11284" max="11284" width="20.140625" style="2" customWidth="1"/>
    <col min="11285" max="11285" width="2.28515625" style="2" customWidth="1"/>
    <col min="11286" max="11286" width="5.28515625" style="2" customWidth="1"/>
    <col min="11287" max="11289" width="2.7109375" style="2" customWidth="1"/>
    <col min="11290" max="11290" width="2.7109375" style="2" bestFit="1" customWidth="1"/>
    <col min="11291" max="11291" width="2.7109375" style="2" customWidth="1"/>
    <col min="11292" max="11292" width="1.7109375" style="2" customWidth="1"/>
    <col min="11293" max="11293" width="4.28515625" style="2" customWidth="1"/>
    <col min="11294" max="11294" width="20.85546875" style="2" customWidth="1"/>
    <col min="11295" max="11295" width="1.42578125" style="2" customWidth="1"/>
    <col min="11296" max="11296" width="2.42578125" style="2" customWidth="1"/>
    <col min="11297" max="11520" width="9.140625" style="2"/>
    <col min="11521" max="11521" width="1.28515625" style="2" customWidth="1"/>
    <col min="11522" max="11522" width="5.28515625" style="2" customWidth="1"/>
    <col min="11523" max="11525" width="2.7109375" style="2" customWidth="1"/>
    <col min="11526" max="11527" width="2.7109375" style="2" bestFit="1" customWidth="1"/>
    <col min="11528" max="11528" width="1.42578125" style="2" customWidth="1"/>
    <col min="11529" max="11529" width="5" style="2" customWidth="1"/>
    <col min="11530" max="11530" width="20.140625" style="2" customWidth="1"/>
    <col min="11531" max="11531" width="1.85546875" style="2" customWidth="1"/>
    <col min="11532" max="11532" width="5.28515625" style="2" customWidth="1"/>
    <col min="11533" max="11535" width="2.7109375" style="2" customWidth="1"/>
    <col min="11536" max="11537" width="2.7109375" style="2" bestFit="1" customWidth="1"/>
    <col min="11538" max="11538" width="2.140625" style="2" customWidth="1"/>
    <col min="11539" max="11539" width="4.42578125" style="2" customWidth="1"/>
    <col min="11540" max="11540" width="20.140625" style="2" customWidth="1"/>
    <col min="11541" max="11541" width="2.28515625" style="2" customWidth="1"/>
    <col min="11542" max="11542" width="5.28515625" style="2" customWidth="1"/>
    <col min="11543" max="11545" width="2.7109375" style="2" customWidth="1"/>
    <col min="11546" max="11546" width="2.7109375" style="2" bestFit="1" customWidth="1"/>
    <col min="11547" max="11547" width="2.7109375" style="2" customWidth="1"/>
    <col min="11548" max="11548" width="1.7109375" style="2" customWidth="1"/>
    <col min="11549" max="11549" width="4.28515625" style="2" customWidth="1"/>
    <col min="11550" max="11550" width="20.85546875" style="2" customWidth="1"/>
    <col min="11551" max="11551" width="1.42578125" style="2" customWidth="1"/>
    <col min="11552" max="11552" width="2.42578125" style="2" customWidth="1"/>
    <col min="11553" max="11776" width="9.140625" style="2"/>
    <col min="11777" max="11777" width="1.28515625" style="2" customWidth="1"/>
    <col min="11778" max="11778" width="5.28515625" style="2" customWidth="1"/>
    <col min="11779" max="11781" width="2.7109375" style="2" customWidth="1"/>
    <col min="11782" max="11783" width="2.7109375" style="2" bestFit="1" customWidth="1"/>
    <col min="11784" max="11784" width="1.42578125" style="2" customWidth="1"/>
    <col min="11785" max="11785" width="5" style="2" customWidth="1"/>
    <col min="11786" max="11786" width="20.140625" style="2" customWidth="1"/>
    <col min="11787" max="11787" width="1.85546875" style="2" customWidth="1"/>
    <col min="11788" max="11788" width="5.28515625" style="2" customWidth="1"/>
    <col min="11789" max="11791" width="2.7109375" style="2" customWidth="1"/>
    <col min="11792" max="11793" width="2.7109375" style="2" bestFit="1" customWidth="1"/>
    <col min="11794" max="11794" width="2.140625" style="2" customWidth="1"/>
    <col min="11795" max="11795" width="4.42578125" style="2" customWidth="1"/>
    <col min="11796" max="11796" width="20.140625" style="2" customWidth="1"/>
    <col min="11797" max="11797" width="2.28515625" style="2" customWidth="1"/>
    <col min="11798" max="11798" width="5.28515625" style="2" customWidth="1"/>
    <col min="11799" max="11801" width="2.7109375" style="2" customWidth="1"/>
    <col min="11802" max="11802" width="2.7109375" style="2" bestFit="1" customWidth="1"/>
    <col min="11803" max="11803" width="2.7109375" style="2" customWidth="1"/>
    <col min="11804" max="11804" width="1.7109375" style="2" customWidth="1"/>
    <col min="11805" max="11805" width="4.28515625" style="2" customWidth="1"/>
    <col min="11806" max="11806" width="20.85546875" style="2" customWidth="1"/>
    <col min="11807" max="11807" width="1.42578125" style="2" customWidth="1"/>
    <col min="11808" max="11808" width="2.42578125" style="2" customWidth="1"/>
    <col min="11809" max="12032" width="9.140625" style="2"/>
    <col min="12033" max="12033" width="1.28515625" style="2" customWidth="1"/>
    <col min="12034" max="12034" width="5.28515625" style="2" customWidth="1"/>
    <col min="12035" max="12037" width="2.7109375" style="2" customWidth="1"/>
    <col min="12038" max="12039" width="2.7109375" style="2" bestFit="1" customWidth="1"/>
    <col min="12040" max="12040" width="1.42578125" style="2" customWidth="1"/>
    <col min="12041" max="12041" width="5" style="2" customWidth="1"/>
    <col min="12042" max="12042" width="20.140625" style="2" customWidth="1"/>
    <col min="12043" max="12043" width="1.85546875" style="2" customWidth="1"/>
    <col min="12044" max="12044" width="5.28515625" style="2" customWidth="1"/>
    <col min="12045" max="12047" width="2.7109375" style="2" customWidth="1"/>
    <col min="12048" max="12049" width="2.7109375" style="2" bestFit="1" customWidth="1"/>
    <col min="12050" max="12050" width="2.140625" style="2" customWidth="1"/>
    <col min="12051" max="12051" width="4.42578125" style="2" customWidth="1"/>
    <col min="12052" max="12052" width="20.140625" style="2" customWidth="1"/>
    <col min="12053" max="12053" width="2.28515625" style="2" customWidth="1"/>
    <col min="12054" max="12054" width="5.28515625" style="2" customWidth="1"/>
    <col min="12055" max="12057" width="2.7109375" style="2" customWidth="1"/>
    <col min="12058" max="12058" width="2.7109375" style="2" bestFit="1" customWidth="1"/>
    <col min="12059" max="12059" width="2.7109375" style="2" customWidth="1"/>
    <col min="12060" max="12060" width="1.7109375" style="2" customWidth="1"/>
    <col min="12061" max="12061" width="4.28515625" style="2" customWidth="1"/>
    <col min="12062" max="12062" width="20.85546875" style="2" customWidth="1"/>
    <col min="12063" max="12063" width="1.42578125" style="2" customWidth="1"/>
    <col min="12064" max="12064" width="2.42578125" style="2" customWidth="1"/>
    <col min="12065" max="12288" width="9.140625" style="2"/>
    <col min="12289" max="12289" width="1.28515625" style="2" customWidth="1"/>
    <col min="12290" max="12290" width="5.28515625" style="2" customWidth="1"/>
    <col min="12291" max="12293" width="2.7109375" style="2" customWidth="1"/>
    <col min="12294" max="12295" width="2.7109375" style="2" bestFit="1" customWidth="1"/>
    <col min="12296" max="12296" width="1.42578125" style="2" customWidth="1"/>
    <col min="12297" max="12297" width="5" style="2" customWidth="1"/>
    <col min="12298" max="12298" width="20.140625" style="2" customWidth="1"/>
    <col min="12299" max="12299" width="1.85546875" style="2" customWidth="1"/>
    <col min="12300" max="12300" width="5.28515625" style="2" customWidth="1"/>
    <col min="12301" max="12303" width="2.7109375" style="2" customWidth="1"/>
    <col min="12304" max="12305" width="2.7109375" style="2" bestFit="1" customWidth="1"/>
    <col min="12306" max="12306" width="2.140625" style="2" customWidth="1"/>
    <col min="12307" max="12307" width="4.42578125" style="2" customWidth="1"/>
    <col min="12308" max="12308" width="20.140625" style="2" customWidth="1"/>
    <col min="12309" max="12309" width="2.28515625" style="2" customWidth="1"/>
    <col min="12310" max="12310" width="5.28515625" style="2" customWidth="1"/>
    <col min="12311" max="12313" width="2.7109375" style="2" customWidth="1"/>
    <col min="12314" max="12314" width="2.7109375" style="2" bestFit="1" customWidth="1"/>
    <col min="12315" max="12315" width="2.7109375" style="2" customWidth="1"/>
    <col min="12316" max="12316" width="1.7109375" style="2" customWidth="1"/>
    <col min="12317" max="12317" width="4.28515625" style="2" customWidth="1"/>
    <col min="12318" max="12318" width="20.85546875" style="2" customWidth="1"/>
    <col min="12319" max="12319" width="1.42578125" style="2" customWidth="1"/>
    <col min="12320" max="12320" width="2.42578125" style="2" customWidth="1"/>
    <col min="12321" max="12544" width="9.140625" style="2"/>
    <col min="12545" max="12545" width="1.28515625" style="2" customWidth="1"/>
    <col min="12546" max="12546" width="5.28515625" style="2" customWidth="1"/>
    <col min="12547" max="12549" width="2.7109375" style="2" customWidth="1"/>
    <col min="12550" max="12551" width="2.7109375" style="2" bestFit="1" customWidth="1"/>
    <col min="12552" max="12552" width="1.42578125" style="2" customWidth="1"/>
    <col min="12553" max="12553" width="5" style="2" customWidth="1"/>
    <col min="12554" max="12554" width="20.140625" style="2" customWidth="1"/>
    <col min="12555" max="12555" width="1.85546875" style="2" customWidth="1"/>
    <col min="12556" max="12556" width="5.28515625" style="2" customWidth="1"/>
    <col min="12557" max="12559" width="2.7109375" style="2" customWidth="1"/>
    <col min="12560" max="12561" width="2.7109375" style="2" bestFit="1" customWidth="1"/>
    <col min="12562" max="12562" width="2.140625" style="2" customWidth="1"/>
    <col min="12563" max="12563" width="4.42578125" style="2" customWidth="1"/>
    <col min="12564" max="12564" width="20.140625" style="2" customWidth="1"/>
    <col min="12565" max="12565" width="2.28515625" style="2" customWidth="1"/>
    <col min="12566" max="12566" width="5.28515625" style="2" customWidth="1"/>
    <col min="12567" max="12569" width="2.7109375" style="2" customWidth="1"/>
    <col min="12570" max="12570" width="2.7109375" style="2" bestFit="1" customWidth="1"/>
    <col min="12571" max="12571" width="2.7109375" style="2" customWidth="1"/>
    <col min="12572" max="12572" width="1.7109375" style="2" customWidth="1"/>
    <col min="12573" max="12573" width="4.28515625" style="2" customWidth="1"/>
    <col min="12574" max="12574" width="20.85546875" style="2" customWidth="1"/>
    <col min="12575" max="12575" width="1.42578125" style="2" customWidth="1"/>
    <col min="12576" max="12576" width="2.42578125" style="2" customWidth="1"/>
    <col min="12577" max="12800" width="9.140625" style="2"/>
    <col min="12801" max="12801" width="1.28515625" style="2" customWidth="1"/>
    <col min="12802" max="12802" width="5.28515625" style="2" customWidth="1"/>
    <col min="12803" max="12805" width="2.7109375" style="2" customWidth="1"/>
    <col min="12806" max="12807" width="2.7109375" style="2" bestFit="1" customWidth="1"/>
    <col min="12808" max="12808" width="1.42578125" style="2" customWidth="1"/>
    <col min="12809" max="12809" width="5" style="2" customWidth="1"/>
    <col min="12810" max="12810" width="20.140625" style="2" customWidth="1"/>
    <col min="12811" max="12811" width="1.85546875" style="2" customWidth="1"/>
    <col min="12812" max="12812" width="5.28515625" style="2" customWidth="1"/>
    <col min="12813" max="12815" width="2.7109375" style="2" customWidth="1"/>
    <col min="12816" max="12817" width="2.7109375" style="2" bestFit="1" customWidth="1"/>
    <col min="12818" max="12818" width="2.140625" style="2" customWidth="1"/>
    <col min="12819" max="12819" width="4.42578125" style="2" customWidth="1"/>
    <col min="12820" max="12820" width="20.140625" style="2" customWidth="1"/>
    <col min="12821" max="12821" width="2.28515625" style="2" customWidth="1"/>
    <col min="12822" max="12822" width="5.28515625" style="2" customWidth="1"/>
    <col min="12823" max="12825" width="2.7109375" style="2" customWidth="1"/>
    <col min="12826" max="12826" width="2.7109375" style="2" bestFit="1" customWidth="1"/>
    <col min="12827" max="12827" width="2.7109375" style="2" customWidth="1"/>
    <col min="12828" max="12828" width="1.7109375" style="2" customWidth="1"/>
    <col min="12829" max="12829" width="4.28515625" style="2" customWidth="1"/>
    <col min="12830" max="12830" width="20.85546875" style="2" customWidth="1"/>
    <col min="12831" max="12831" width="1.42578125" style="2" customWidth="1"/>
    <col min="12832" max="12832" width="2.42578125" style="2" customWidth="1"/>
    <col min="12833" max="13056" width="9.140625" style="2"/>
    <col min="13057" max="13057" width="1.28515625" style="2" customWidth="1"/>
    <col min="13058" max="13058" width="5.28515625" style="2" customWidth="1"/>
    <col min="13059" max="13061" width="2.7109375" style="2" customWidth="1"/>
    <col min="13062" max="13063" width="2.7109375" style="2" bestFit="1" customWidth="1"/>
    <col min="13064" max="13064" width="1.42578125" style="2" customWidth="1"/>
    <col min="13065" max="13065" width="5" style="2" customWidth="1"/>
    <col min="13066" max="13066" width="20.140625" style="2" customWidth="1"/>
    <col min="13067" max="13067" width="1.85546875" style="2" customWidth="1"/>
    <col min="13068" max="13068" width="5.28515625" style="2" customWidth="1"/>
    <col min="13069" max="13071" width="2.7109375" style="2" customWidth="1"/>
    <col min="13072" max="13073" width="2.7109375" style="2" bestFit="1" customWidth="1"/>
    <col min="13074" max="13074" width="2.140625" style="2" customWidth="1"/>
    <col min="13075" max="13075" width="4.42578125" style="2" customWidth="1"/>
    <col min="13076" max="13076" width="20.140625" style="2" customWidth="1"/>
    <col min="13077" max="13077" width="2.28515625" style="2" customWidth="1"/>
    <col min="13078" max="13078" width="5.28515625" style="2" customWidth="1"/>
    <col min="13079" max="13081" width="2.7109375" style="2" customWidth="1"/>
    <col min="13082" max="13082" width="2.7109375" style="2" bestFit="1" customWidth="1"/>
    <col min="13083" max="13083" width="2.7109375" style="2" customWidth="1"/>
    <col min="13084" max="13084" width="1.7109375" style="2" customWidth="1"/>
    <col min="13085" max="13085" width="4.28515625" style="2" customWidth="1"/>
    <col min="13086" max="13086" width="20.85546875" style="2" customWidth="1"/>
    <col min="13087" max="13087" width="1.42578125" style="2" customWidth="1"/>
    <col min="13088" max="13088" width="2.42578125" style="2" customWidth="1"/>
    <col min="13089" max="13312" width="9.140625" style="2"/>
    <col min="13313" max="13313" width="1.28515625" style="2" customWidth="1"/>
    <col min="13314" max="13314" width="5.28515625" style="2" customWidth="1"/>
    <col min="13315" max="13317" width="2.7109375" style="2" customWidth="1"/>
    <col min="13318" max="13319" width="2.7109375" style="2" bestFit="1" customWidth="1"/>
    <col min="13320" max="13320" width="1.42578125" style="2" customWidth="1"/>
    <col min="13321" max="13321" width="5" style="2" customWidth="1"/>
    <col min="13322" max="13322" width="20.140625" style="2" customWidth="1"/>
    <col min="13323" max="13323" width="1.85546875" style="2" customWidth="1"/>
    <col min="13324" max="13324" width="5.28515625" style="2" customWidth="1"/>
    <col min="13325" max="13327" width="2.7109375" style="2" customWidth="1"/>
    <col min="13328" max="13329" width="2.7109375" style="2" bestFit="1" customWidth="1"/>
    <col min="13330" max="13330" width="2.140625" style="2" customWidth="1"/>
    <col min="13331" max="13331" width="4.42578125" style="2" customWidth="1"/>
    <col min="13332" max="13332" width="20.140625" style="2" customWidth="1"/>
    <col min="13333" max="13333" width="2.28515625" style="2" customWidth="1"/>
    <col min="13334" max="13334" width="5.28515625" style="2" customWidth="1"/>
    <col min="13335" max="13337" width="2.7109375" style="2" customWidth="1"/>
    <col min="13338" max="13338" width="2.7109375" style="2" bestFit="1" customWidth="1"/>
    <col min="13339" max="13339" width="2.7109375" style="2" customWidth="1"/>
    <col min="13340" max="13340" width="1.7109375" style="2" customWidth="1"/>
    <col min="13341" max="13341" width="4.28515625" style="2" customWidth="1"/>
    <col min="13342" max="13342" width="20.85546875" style="2" customWidth="1"/>
    <col min="13343" max="13343" width="1.42578125" style="2" customWidth="1"/>
    <col min="13344" max="13344" width="2.42578125" style="2" customWidth="1"/>
    <col min="13345" max="13568" width="9.140625" style="2"/>
    <col min="13569" max="13569" width="1.28515625" style="2" customWidth="1"/>
    <col min="13570" max="13570" width="5.28515625" style="2" customWidth="1"/>
    <col min="13571" max="13573" width="2.7109375" style="2" customWidth="1"/>
    <col min="13574" max="13575" width="2.7109375" style="2" bestFit="1" customWidth="1"/>
    <col min="13576" max="13576" width="1.42578125" style="2" customWidth="1"/>
    <col min="13577" max="13577" width="5" style="2" customWidth="1"/>
    <col min="13578" max="13578" width="20.140625" style="2" customWidth="1"/>
    <col min="13579" max="13579" width="1.85546875" style="2" customWidth="1"/>
    <col min="13580" max="13580" width="5.28515625" style="2" customWidth="1"/>
    <col min="13581" max="13583" width="2.7109375" style="2" customWidth="1"/>
    <col min="13584" max="13585" width="2.7109375" style="2" bestFit="1" customWidth="1"/>
    <col min="13586" max="13586" width="2.140625" style="2" customWidth="1"/>
    <col min="13587" max="13587" width="4.42578125" style="2" customWidth="1"/>
    <col min="13588" max="13588" width="20.140625" style="2" customWidth="1"/>
    <col min="13589" max="13589" width="2.28515625" style="2" customWidth="1"/>
    <col min="13590" max="13590" width="5.28515625" style="2" customWidth="1"/>
    <col min="13591" max="13593" width="2.7109375" style="2" customWidth="1"/>
    <col min="13594" max="13594" width="2.7109375" style="2" bestFit="1" customWidth="1"/>
    <col min="13595" max="13595" width="2.7109375" style="2" customWidth="1"/>
    <col min="13596" max="13596" width="1.7109375" style="2" customWidth="1"/>
    <col min="13597" max="13597" width="4.28515625" style="2" customWidth="1"/>
    <col min="13598" max="13598" width="20.85546875" style="2" customWidth="1"/>
    <col min="13599" max="13599" width="1.42578125" style="2" customWidth="1"/>
    <col min="13600" max="13600" width="2.42578125" style="2" customWidth="1"/>
    <col min="13601" max="13824" width="9.140625" style="2"/>
    <col min="13825" max="13825" width="1.28515625" style="2" customWidth="1"/>
    <col min="13826" max="13826" width="5.28515625" style="2" customWidth="1"/>
    <col min="13827" max="13829" width="2.7109375" style="2" customWidth="1"/>
    <col min="13830" max="13831" width="2.7109375" style="2" bestFit="1" customWidth="1"/>
    <col min="13832" max="13832" width="1.42578125" style="2" customWidth="1"/>
    <col min="13833" max="13833" width="5" style="2" customWidth="1"/>
    <col min="13834" max="13834" width="20.140625" style="2" customWidth="1"/>
    <col min="13835" max="13835" width="1.85546875" style="2" customWidth="1"/>
    <col min="13836" max="13836" width="5.28515625" style="2" customWidth="1"/>
    <col min="13837" max="13839" width="2.7109375" style="2" customWidth="1"/>
    <col min="13840" max="13841" width="2.7109375" style="2" bestFit="1" customWidth="1"/>
    <col min="13842" max="13842" width="2.140625" style="2" customWidth="1"/>
    <col min="13843" max="13843" width="4.42578125" style="2" customWidth="1"/>
    <col min="13844" max="13844" width="20.140625" style="2" customWidth="1"/>
    <col min="13845" max="13845" width="2.28515625" style="2" customWidth="1"/>
    <col min="13846" max="13846" width="5.28515625" style="2" customWidth="1"/>
    <col min="13847" max="13849" width="2.7109375" style="2" customWidth="1"/>
    <col min="13850" max="13850" width="2.7109375" style="2" bestFit="1" customWidth="1"/>
    <col min="13851" max="13851" width="2.7109375" style="2" customWidth="1"/>
    <col min="13852" max="13852" width="1.7109375" style="2" customWidth="1"/>
    <col min="13853" max="13853" width="4.28515625" style="2" customWidth="1"/>
    <col min="13854" max="13854" width="20.85546875" style="2" customWidth="1"/>
    <col min="13855" max="13855" width="1.42578125" style="2" customWidth="1"/>
    <col min="13856" max="13856" width="2.42578125" style="2" customWidth="1"/>
    <col min="13857" max="14080" width="9.140625" style="2"/>
    <col min="14081" max="14081" width="1.28515625" style="2" customWidth="1"/>
    <col min="14082" max="14082" width="5.28515625" style="2" customWidth="1"/>
    <col min="14083" max="14085" width="2.7109375" style="2" customWidth="1"/>
    <col min="14086" max="14087" width="2.7109375" style="2" bestFit="1" customWidth="1"/>
    <col min="14088" max="14088" width="1.42578125" style="2" customWidth="1"/>
    <col min="14089" max="14089" width="5" style="2" customWidth="1"/>
    <col min="14090" max="14090" width="20.140625" style="2" customWidth="1"/>
    <col min="14091" max="14091" width="1.85546875" style="2" customWidth="1"/>
    <col min="14092" max="14092" width="5.28515625" style="2" customWidth="1"/>
    <col min="14093" max="14095" width="2.7109375" style="2" customWidth="1"/>
    <col min="14096" max="14097" width="2.7109375" style="2" bestFit="1" customWidth="1"/>
    <col min="14098" max="14098" width="2.140625" style="2" customWidth="1"/>
    <col min="14099" max="14099" width="4.42578125" style="2" customWidth="1"/>
    <col min="14100" max="14100" width="20.140625" style="2" customWidth="1"/>
    <col min="14101" max="14101" width="2.28515625" style="2" customWidth="1"/>
    <col min="14102" max="14102" width="5.28515625" style="2" customWidth="1"/>
    <col min="14103" max="14105" width="2.7109375" style="2" customWidth="1"/>
    <col min="14106" max="14106" width="2.7109375" style="2" bestFit="1" customWidth="1"/>
    <col min="14107" max="14107" width="2.7109375" style="2" customWidth="1"/>
    <col min="14108" max="14108" width="1.7109375" style="2" customWidth="1"/>
    <col min="14109" max="14109" width="4.28515625" style="2" customWidth="1"/>
    <col min="14110" max="14110" width="20.85546875" style="2" customWidth="1"/>
    <col min="14111" max="14111" width="1.42578125" style="2" customWidth="1"/>
    <col min="14112" max="14112" width="2.42578125" style="2" customWidth="1"/>
    <col min="14113" max="14336" width="9.140625" style="2"/>
    <col min="14337" max="14337" width="1.28515625" style="2" customWidth="1"/>
    <col min="14338" max="14338" width="5.28515625" style="2" customWidth="1"/>
    <col min="14339" max="14341" width="2.7109375" style="2" customWidth="1"/>
    <col min="14342" max="14343" width="2.7109375" style="2" bestFit="1" customWidth="1"/>
    <col min="14344" max="14344" width="1.42578125" style="2" customWidth="1"/>
    <col min="14345" max="14345" width="5" style="2" customWidth="1"/>
    <col min="14346" max="14346" width="20.140625" style="2" customWidth="1"/>
    <col min="14347" max="14347" width="1.85546875" style="2" customWidth="1"/>
    <col min="14348" max="14348" width="5.28515625" style="2" customWidth="1"/>
    <col min="14349" max="14351" width="2.7109375" style="2" customWidth="1"/>
    <col min="14352" max="14353" width="2.7109375" style="2" bestFit="1" customWidth="1"/>
    <col min="14354" max="14354" width="2.140625" style="2" customWidth="1"/>
    <col min="14355" max="14355" width="4.42578125" style="2" customWidth="1"/>
    <col min="14356" max="14356" width="20.140625" style="2" customWidth="1"/>
    <col min="14357" max="14357" width="2.28515625" style="2" customWidth="1"/>
    <col min="14358" max="14358" width="5.28515625" style="2" customWidth="1"/>
    <col min="14359" max="14361" width="2.7109375" style="2" customWidth="1"/>
    <col min="14362" max="14362" width="2.7109375" style="2" bestFit="1" customWidth="1"/>
    <col min="14363" max="14363" width="2.7109375" style="2" customWidth="1"/>
    <col min="14364" max="14364" width="1.7109375" style="2" customWidth="1"/>
    <col min="14365" max="14365" width="4.28515625" style="2" customWidth="1"/>
    <col min="14366" max="14366" width="20.85546875" style="2" customWidth="1"/>
    <col min="14367" max="14367" width="1.42578125" style="2" customWidth="1"/>
    <col min="14368" max="14368" width="2.42578125" style="2" customWidth="1"/>
    <col min="14369" max="14592" width="9.140625" style="2"/>
    <col min="14593" max="14593" width="1.28515625" style="2" customWidth="1"/>
    <col min="14594" max="14594" width="5.28515625" style="2" customWidth="1"/>
    <col min="14595" max="14597" width="2.7109375" style="2" customWidth="1"/>
    <col min="14598" max="14599" width="2.7109375" style="2" bestFit="1" customWidth="1"/>
    <col min="14600" max="14600" width="1.42578125" style="2" customWidth="1"/>
    <col min="14601" max="14601" width="5" style="2" customWidth="1"/>
    <col min="14602" max="14602" width="20.140625" style="2" customWidth="1"/>
    <col min="14603" max="14603" width="1.85546875" style="2" customWidth="1"/>
    <col min="14604" max="14604" width="5.28515625" style="2" customWidth="1"/>
    <col min="14605" max="14607" width="2.7109375" style="2" customWidth="1"/>
    <col min="14608" max="14609" width="2.7109375" style="2" bestFit="1" customWidth="1"/>
    <col min="14610" max="14610" width="2.140625" style="2" customWidth="1"/>
    <col min="14611" max="14611" width="4.42578125" style="2" customWidth="1"/>
    <col min="14612" max="14612" width="20.140625" style="2" customWidth="1"/>
    <col min="14613" max="14613" width="2.28515625" style="2" customWidth="1"/>
    <col min="14614" max="14614" width="5.28515625" style="2" customWidth="1"/>
    <col min="14615" max="14617" width="2.7109375" style="2" customWidth="1"/>
    <col min="14618" max="14618" width="2.7109375" style="2" bestFit="1" customWidth="1"/>
    <col min="14619" max="14619" width="2.7109375" style="2" customWidth="1"/>
    <col min="14620" max="14620" width="1.7109375" style="2" customWidth="1"/>
    <col min="14621" max="14621" width="4.28515625" style="2" customWidth="1"/>
    <col min="14622" max="14622" width="20.85546875" style="2" customWidth="1"/>
    <col min="14623" max="14623" width="1.42578125" style="2" customWidth="1"/>
    <col min="14624" max="14624" width="2.42578125" style="2" customWidth="1"/>
    <col min="14625" max="14848" width="9.140625" style="2"/>
    <col min="14849" max="14849" width="1.28515625" style="2" customWidth="1"/>
    <col min="14850" max="14850" width="5.28515625" style="2" customWidth="1"/>
    <col min="14851" max="14853" width="2.7109375" style="2" customWidth="1"/>
    <col min="14854" max="14855" width="2.7109375" style="2" bestFit="1" customWidth="1"/>
    <col min="14856" max="14856" width="1.42578125" style="2" customWidth="1"/>
    <col min="14857" max="14857" width="5" style="2" customWidth="1"/>
    <col min="14858" max="14858" width="20.140625" style="2" customWidth="1"/>
    <col min="14859" max="14859" width="1.85546875" style="2" customWidth="1"/>
    <col min="14860" max="14860" width="5.28515625" style="2" customWidth="1"/>
    <col min="14861" max="14863" width="2.7109375" style="2" customWidth="1"/>
    <col min="14864" max="14865" width="2.7109375" style="2" bestFit="1" customWidth="1"/>
    <col min="14866" max="14866" width="2.140625" style="2" customWidth="1"/>
    <col min="14867" max="14867" width="4.42578125" style="2" customWidth="1"/>
    <col min="14868" max="14868" width="20.140625" style="2" customWidth="1"/>
    <col min="14869" max="14869" width="2.28515625" style="2" customWidth="1"/>
    <col min="14870" max="14870" width="5.28515625" style="2" customWidth="1"/>
    <col min="14871" max="14873" width="2.7109375" style="2" customWidth="1"/>
    <col min="14874" max="14874" width="2.7109375" style="2" bestFit="1" customWidth="1"/>
    <col min="14875" max="14875" width="2.7109375" style="2" customWidth="1"/>
    <col min="14876" max="14876" width="1.7109375" style="2" customWidth="1"/>
    <col min="14877" max="14877" width="4.28515625" style="2" customWidth="1"/>
    <col min="14878" max="14878" width="20.85546875" style="2" customWidth="1"/>
    <col min="14879" max="14879" width="1.42578125" style="2" customWidth="1"/>
    <col min="14880" max="14880" width="2.42578125" style="2" customWidth="1"/>
    <col min="14881" max="15104" width="9.140625" style="2"/>
    <col min="15105" max="15105" width="1.28515625" style="2" customWidth="1"/>
    <col min="15106" max="15106" width="5.28515625" style="2" customWidth="1"/>
    <col min="15107" max="15109" width="2.7109375" style="2" customWidth="1"/>
    <col min="15110" max="15111" width="2.7109375" style="2" bestFit="1" customWidth="1"/>
    <col min="15112" max="15112" width="1.42578125" style="2" customWidth="1"/>
    <col min="15113" max="15113" width="5" style="2" customWidth="1"/>
    <col min="15114" max="15114" width="20.140625" style="2" customWidth="1"/>
    <col min="15115" max="15115" width="1.85546875" style="2" customWidth="1"/>
    <col min="15116" max="15116" width="5.28515625" style="2" customWidth="1"/>
    <col min="15117" max="15119" width="2.7109375" style="2" customWidth="1"/>
    <col min="15120" max="15121" width="2.7109375" style="2" bestFit="1" customWidth="1"/>
    <col min="15122" max="15122" width="2.140625" style="2" customWidth="1"/>
    <col min="15123" max="15123" width="4.42578125" style="2" customWidth="1"/>
    <col min="15124" max="15124" width="20.140625" style="2" customWidth="1"/>
    <col min="15125" max="15125" width="2.28515625" style="2" customWidth="1"/>
    <col min="15126" max="15126" width="5.28515625" style="2" customWidth="1"/>
    <col min="15127" max="15129" width="2.7109375" style="2" customWidth="1"/>
    <col min="15130" max="15130" width="2.7109375" style="2" bestFit="1" customWidth="1"/>
    <col min="15131" max="15131" width="2.7109375" style="2" customWidth="1"/>
    <col min="15132" max="15132" width="1.7109375" style="2" customWidth="1"/>
    <col min="15133" max="15133" width="4.28515625" style="2" customWidth="1"/>
    <col min="15134" max="15134" width="20.85546875" style="2" customWidth="1"/>
    <col min="15135" max="15135" width="1.42578125" style="2" customWidth="1"/>
    <col min="15136" max="15136" width="2.42578125" style="2" customWidth="1"/>
    <col min="15137" max="15360" width="9.140625" style="2"/>
    <col min="15361" max="15361" width="1.28515625" style="2" customWidth="1"/>
    <col min="15362" max="15362" width="5.28515625" style="2" customWidth="1"/>
    <col min="15363" max="15365" width="2.7109375" style="2" customWidth="1"/>
    <col min="15366" max="15367" width="2.7109375" style="2" bestFit="1" customWidth="1"/>
    <col min="15368" max="15368" width="1.42578125" style="2" customWidth="1"/>
    <col min="15369" max="15369" width="5" style="2" customWidth="1"/>
    <col min="15370" max="15370" width="20.140625" style="2" customWidth="1"/>
    <col min="15371" max="15371" width="1.85546875" style="2" customWidth="1"/>
    <col min="15372" max="15372" width="5.28515625" style="2" customWidth="1"/>
    <col min="15373" max="15375" width="2.7109375" style="2" customWidth="1"/>
    <col min="15376" max="15377" width="2.7109375" style="2" bestFit="1" customWidth="1"/>
    <col min="15378" max="15378" width="2.140625" style="2" customWidth="1"/>
    <col min="15379" max="15379" width="4.42578125" style="2" customWidth="1"/>
    <col min="15380" max="15380" width="20.140625" style="2" customWidth="1"/>
    <col min="15381" max="15381" width="2.28515625" style="2" customWidth="1"/>
    <col min="15382" max="15382" width="5.28515625" style="2" customWidth="1"/>
    <col min="15383" max="15385" width="2.7109375" style="2" customWidth="1"/>
    <col min="15386" max="15386" width="2.7109375" style="2" bestFit="1" customWidth="1"/>
    <col min="15387" max="15387" width="2.7109375" style="2" customWidth="1"/>
    <col min="15388" max="15388" width="1.7109375" style="2" customWidth="1"/>
    <col min="15389" max="15389" width="4.28515625" style="2" customWidth="1"/>
    <col min="15390" max="15390" width="20.85546875" style="2" customWidth="1"/>
    <col min="15391" max="15391" width="1.42578125" style="2" customWidth="1"/>
    <col min="15392" max="15392" width="2.42578125" style="2" customWidth="1"/>
    <col min="15393" max="15616" width="9.140625" style="2"/>
    <col min="15617" max="15617" width="1.28515625" style="2" customWidth="1"/>
    <col min="15618" max="15618" width="5.28515625" style="2" customWidth="1"/>
    <col min="15619" max="15621" width="2.7109375" style="2" customWidth="1"/>
    <col min="15622" max="15623" width="2.7109375" style="2" bestFit="1" customWidth="1"/>
    <col min="15624" max="15624" width="1.42578125" style="2" customWidth="1"/>
    <col min="15625" max="15625" width="5" style="2" customWidth="1"/>
    <col min="15626" max="15626" width="20.140625" style="2" customWidth="1"/>
    <col min="15627" max="15627" width="1.85546875" style="2" customWidth="1"/>
    <col min="15628" max="15628" width="5.28515625" style="2" customWidth="1"/>
    <col min="15629" max="15631" width="2.7109375" style="2" customWidth="1"/>
    <col min="15632" max="15633" width="2.7109375" style="2" bestFit="1" customWidth="1"/>
    <col min="15634" max="15634" width="2.140625" style="2" customWidth="1"/>
    <col min="15635" max="15635" width="4.42578125" style="2" customWidth="1"/>
    <col min="15636" max="15636" width="20.140625" style="2" customWidth="1"/>
    <col min="15637" max="15637" width="2.28515625" style="2" customWidth="1"/>
    <col min="15638" max="15638" width="5.28515625" style="2" customWidth="1"/>
    <col min="15639" max="15641" width="2.7109375" style="2" customWidth="1"/>
    <col min="15642" max="15642" width="2.7109375" style="2" bestFit="1" customWidth="1"/>
    <col min="15643" max="15643" width="2.7109375" style="2" customWidth="1"/>
    <col min="15644" max="15644" width="1.7109375" style="2" customWidth="1"/>
    <col min="15645" max="15645" width="4.28515625" style="2" customWidth="1"/>
    <col min="15646" max="15646" width="20.85546875" style="2" customWidth="1"/>
    <col min="15647" max="15647" width="1.42578125" style="2" customWidth="1"/>
    <col min="15648" max="15648" width="2.42578125" style="2" customWidth="1"/>
    <col min="15649" max="15872" width="9.140625" style="2"/>
    <col min="15873" max="15873" width="1.28515625" style="2" customWidth="1"/>
    <col min="15874" max="15874" width="5.28515625" style="2" customWidth="1"/>
    <col min="15875" max="15877" width="2.7109375" style="2" customWidth="1"/>
    <col min="15878" max="15879" width="2.7109375" style="2" bestFit="1" customWidth="1"/>
    <col min="15880" max="15880" width="1.42578125" style="2" customWidth="1"/>
    <col min="15881" max="15881" width="5" style="2" customWidth="1"/>
    <col min="15882" max="15882" width="20.140625" style="2" customWidth="1"/>
    <col min="15883" max="15883" width="1.85546875" style="2" customWidth="1"/>
    <col min="15884" max="15884" width="5.28515625" style="2" customWidth="1"/>
    <col min="15885" max="15887" width="2.7109375" style="2" customWidth="1"/>
    <col min="15888" max="15889" width="2.7109375" style="2" bestFit="1" customWidth="1"/>
    <col min="15890" max="15890" width="2.140625" style="2" customWidth="1"/>
    <col min="15891" max="15891" width="4.42578125" style="2" customWidth="1"/>
    <col min="15892" max="15892" width="20.140625" style="2" customWidth="1"/>
    <col min="15893" max="15893" width="2.28515625" style="2" customWidth="1"/>
    <col min="15894" max="15894" width="5.28515625" style="2" customWidth="1"/>
    <col min="15895" max="15897" width="2.7109375" style="2" customWidth="1"/>
    <col min="15898" max="15898" width="2.7109375" style="2" bestFit="1" customWidth="1"/>
    <col min="15899" max="15899" width="2.7109375" style="2" customWidth="1"/>
    <col min="15900" max="15900" width="1.7109375" style="2" customWidth="1"/>
    <col min="15901" max="15901" width="4.28515625" style="2" customWidth="1"/>
    <col min="15902" max="15902" width="20.85546875" style="2" customWidth="1"/>
    <col min="15903" max="15903" width="1.42578125" style="2" customWidth="1"/>
    <col min="15904" max="15904" width="2.42578125" style="2" customWidth="1"/>
    <col min="15905" max="16128" width="9.140625" style="2"/>
    <col min="16129" max="16129" width="1.28515625" style="2" customWidth="1"/>
    <col min="16130" max="16130" width="5.28515625" style="2" customWidth="1"/>
    <col min="16131" max="16133" width="2.7109375" style="2" customWidth="1"/>
    <col min="16134" max="16135" width="2.7109375" style="2" bestFit="1" customWidth="1"/>
    <col min="16136" max="16136" width="1.42578125" style="2" customWidth="1"/>
    <col min="16137" max="16137" width="5" style="2" customWidth="1"/>
    <col min="16138" max="16138" width="20.140625" style="2" customWidth="1"/>
    <col min="16139" max="16139" width="1.85546875" style="2" customWidth="1"/>
    <col min="16140" max="16140" width="5.28515625" style="2" customWidth="1"/>
    <col min="16141" max="16143" width="2.7109375" style="2" customWidth="1"/>
    <col min="16144" max="16145" width="2.7109375" style="2" bestFit="1" customWidth="1"/>
    <col min="16146" max="16146" width="2.140625" style="2" customWidth="1"/>
    <col min="16147" max="16147" width="4.42578125" style="2" customWidth="1"/>
    <col min="16148" max="16148" width="20.140625" style="2" customWidth="1"/>
    <col min="16149" max="16149" width="2.28515625" style="2" customWidth="1"/>
    <col min="16150" max="16150" width="5.28515625" style="2" customWidth="1"/>
    <col min="16151" max="16153" width="2.7109375" style="2" customWidth="1"/>
    <col min="16154" max="16154" width="2.7109375" style="2" bestFit="1" customWidth="1"/>
    <col min="16155" max="16155" width="2.7109375" style="2" customWidth="1"/>
    <col min="16156" max="16156" width="1.7109375" style="2" customWidth="1"/>
    <col min="16157" max="16157" width="4.28515625" style="2" customWidth="1"/>
    <col min="16158" max="16158" width="20.85546875" style="2" customWidth="1"/>
    <col min="16159" max="16159" width="1.42578125" style="2" customWidth="1"/>
    <col min="16160" max="16160" width="2.42578125" style="2" customWidth="1"/>
    <col min="16161" max="16384" width="9.140625" style="2"/>
  </cols>
  <sheetData>
    <row r="1" spans="2:38" ht="23.1" customHeight="1" thickBot="1">
      <c r="B1" s="4"/>
      <c r="C1" s="4"/>
      <c r="D1" s="4"/>
      <c r="E1" s="4"/>
      <c r="F1" s="4"/>
      <c r="G1" s="4"/>
      <c r="H1" s="4"/>
      <c r="I1" s="31"/>
      <c r="J1" s="23"/>
      <c r="K1" s="5"/>
      <c r="L1" s="5"/>
      <c r="M1" s="5"/>
      <c r="N1" s="5"/>
      <c r="O1" s="5"/>
      <c r="P1" s="5"/>
      <c r="Q1" s="5"/>
      <c r="R1" s="5"/>
      <c r="S1" s="5"/>
      <c r="T1" s="5"/>
      <c r="V1" s="5"/>
      <c r="W1" s="5"/>
      <c r="X1" s="4"/>
      <c r="Y1" s="4"/>
      <c r="Z1" s="4"/>
      <c r="AA1" s="4"/>
      <c r="AB1" s="4"/>
      <c r="AC1" s="4"/>
      <c r="AD1" s="4"/>
      <c r="AE1" s="6"/>
      <c r="AF1" s="7"/>
    </row>
    <row r="2" spans="2:38" ht="23.1" customHeight="1">
      <c r="B2" s="8" t="s">
        <v>49</v>
      </c>
      <c r="C2" s="8"/>
      <c r="D2" s="8"/>
      <c r="E2" s="8"/>
      <c r="F2" s="8"/>
      <c r="G2" s="8"/>
      <c r="H2" s="4"/>
      <c r="I2" s="42" t="s">
        <v>2</v>
      </c>
      <c r="J2" s="43" t="s">
        <v>20</v>
      </c>
      <c r="K2" s="5"/>
      <c r="L2" s="11" t="s">
        <v>62</v>
      </c>
      <c r="M2" s="11"/>
      <c r="N2" s="11"/>
      <c r="O2" s="11"/>
      <c r="P2" s="11"/>
      <c r="Q2" s="11"/>
      <c r="S2" s="46" t="s">
        <v>6</v>
      </c>
      <c r="T2" s="43" t="s">
        <v>129</v>
      </c>
      <c r="V2" s="9" t="s">
        <v>60</v>
      </c>
      <c r="W2" s="9" t="s">
        <v>52</v>
      </c>
      <c r="X2" s="9" t="s">
        <v>52</v>
      </c>
      <c r="Y2" s="9" t="s">
        <v>52</v>
      </c>
      <c r="Z2" s="9" t="s">
        <v>52</v>
      </c>
      <c r="AA2" s="9" t="s">
        <v>51</v>
      </c>
      <c r="AB2" s="4"/>
      <c r="AC2" s="42">
        <v>352</v>
      </c>
      <c r="AD2" s="43" t="s">
        <v>42</v>
      </c>
      <c r="AE2" s="6"/>
      <c r="AF2" s="4"/>
    </row>
    <row r="3" spans="2:38" ht="23.1" customHeight="1">
      <c r="B3" s="8" t="s">
        <v>50</v>
      </c>
      <c r="C3" s="8"/>
      <c r="D3" s="8"/>
      <c r="E3" s="8"/>
      <c r="F3" s="8"/>
      <c r="G3" s="8"/>
      <c r="H3" s="4"/>
      <c r="I3" s="49" t="s">
        <v>76</v>
      </c>
      <c r="J3" s="50" t="s">
        <v>82</v>
      </c>
      <c r="L3" s="11" t="s">
        <v>50</v>
      </c>
      <c r="M3" s="11" t="s">
        <v>52</v>
      </c>
      <c r="N3" s="11" t="s">
        <v>52</v>
      </c>
      <c r="O3" s="11" t="s">
        <v>52</v>
      </c>
      <c r="P3" s="11" t="s">
        <v>51</v>
      </c>
      <c r="Q3" s="11" t="s">
        <v>51</v>
      </c>
      <c r="S3" s="54" t="s">
        <v>9</v>
      </c>
      <c r="T3" s="55" t="s">
        <v>130</v>
      </c>
      <c r="V3" s="9" t="s">
        <v>59</v>
      </c>
      <c r="W3" s="9"/>
      <c r="X3" s="9"/>
      <c r="Y3" s="9"/>
      <c r="Z3" s="9"/>
      <c r="AA3" s="9"/>
      <c r="AB3" s="4"/>
      <c r="AC3" s="54" t="s">
        <v>5</v>
      </c>
      <c r="AD3" s="50" t="s">
        <v>13</v>
      </c>
      <c r="AE3" s="7"/>
      <c r="AF3" s="4"/>
      <c r="AG3" s="75"/>
    </row>
    <row r="4" spans="2:38" ht="23.1" customHeight="1">
      <c r="B4" s="8" t="s">
        <v>50</v>
      </c>
      <c r="C4" s="8" t="s">
        <v>52</v>
      </c>
      <c r="D4" s="8" t="s">
        <v>52</v>
      </c>
      <c r="E4" s="8" t="s">
        <v>52</v>
      </c>
      <c r="F4" s="8" t="s">
        <v>51</v>
      </c>
      <c r="G4" s="8" t="s">
        <v>51</v>
      </c>
      <c r="H4" s="4"/>
      <c r="I4" s="49" t="s">
        <v>8</v>
      </c>
      <c r="J4" s="50" t="s">
        <v>0</v>
      </c>
      <c r="L4" s="11" t="s">
        <v>50</v>
      </c>
      <c r="M4" s="11" t="s">
        <v>51</v>
      </c>
      <c r="N4" s="11" t="s">
        <v>52</v>
      </c>
      <c r="O4" s="11" t="s">
        <v>52</v>
      </c>
      <c r="P4" s="11" t="s">
        <v>52</v>
      </c>
      <c r="Q4" s="11" t="s">
        <v>52</v>
      </c>
      <c r="S4" s="49">
        <v>521</v>
      </c>
      <c r="T4" s="50" t="s">
        <v>125</v>
      </c>
      <c r="V4" s="4"/>
      <c r="W4" s="4"/>
      <c r="X4" s="4"/>
      <c r="Y4" s="4"/>
      <c r="Z4" s="4"/>
      <c r="AA4" s="4"/>
      <c r="AB4" s="4"/>
      <c r="AC4" s="54" t="s">
        <v>17</v>
      </c>
      <c r="AD4" s="50" t="s">
        <v>74</v>
      </c>
      <c r="AE4" s="4"/>
      <c r="AF4" s="4"/>
    </row>
    <row r="5" spans="2:38" ht="23.1" customHeight="1" thickBot="1">
      <c r="B5" s="8" t="s">
        <v>50</v>
      </c>
      <c r="C5" s="8" t="s">
        <v>51</v>
      </c>
      <c r="D5" s="8" t="s">
        <v>51</v>
      </c>
      <c r="E5" s="8" t="s">
        <v>51</v>
      </c>
      <c r="F5" s="8" t="s">
        <v>52</v>
      </c>
      <c r="G5" s="8" t="s">
        <v>52</v>
      </c>
      <c r="H5" s="4"/>
      <c r="I5" s="52" t="s">
        <v>19</v>
      </c>
      <c r="J5" s="53" t="s">
        <v>12</v>
      </c>
      <c r="L5" s="11" t="s">
        <v>55</v>
      </c>
      <c r="M5" s="11"/>
      <c r="N5" s="11"/>
      <c r="O5" s="11"/>
      <c r="P5" s="11"/>
      <c r="Q5" s="11"/>
      <c r="S5" s="49">
        <v>524</v>
      </c>
      <c r="T5" s="50" t="s">
        <v>285</v>
      </c>
      <c r="V5" s="4"/>
      <c r="W5" s="4"/>
      <c r="X5" s="4"/>
      <c r="Y5" s="4"/>
      <c r="Z5" s="4"/>
      <c r="AA5" s="4"/>
      <c r="AB5" s="4"/>
      <c r="AC5" s="49">
        <v>600</v>
      </c>
      <c r="AD5" s="50" t="s">
        <v>45</v>
      </c>
      <c r="AE5" s="4"/>
      <c r="AF5" s="4"/>
    </row>
    <row r="6" spans="2:38" ht="23.1" customHeight="1" thickBot="1">
      <c r="B6" s="8" t="s">
        <v>50</v>
      </c>
      <c r="C6" s="8"/>
      <c r="D6" s="8"/>
      <c r="E6" s="8"/>
      <c r="F6" s="8"/>
      <c r="G6" s="8"/>
      <c r="H6" s="4"/>
      <c r="I6" s="26"/>
      <c r="J6" s="25"/>
      <c r="K6" s="25"/>
      <c r="L6" s="25"/>
      <c r="M6" s="25"/>
      <c r="N6" s="25"/>
      <c r="O6" s="25"/>
      <c r="P6" s="25"/>
      <c r="Q6" s="25"/>
      <c r="S6" s="52">
        <v>528</v>
      </c>
      <c r="T6" s="53" t="s">
        <v>97</v>
      </c>
      <c r="V6" s="4"/>
      <c r="W6" s="4"/>
      <c r="X6" s="4"/>
      <c r="Y6" s="4"/>
      <c r="Z6" s="4"/>
      <c r="AA6" s="4"/>
      <c r="AB6" s="4"/>
      <c r="AC6" s="49">
        <v>601</v>
      </c>
      <c r="AD6" s="50" t="s">
        <v>46</v>
      </c>
      <c r="AE6" s="4"/>
      <c r="AF6" s="4"/>
    </row>
    <row r="7" spans="2:38" ht="26.45" customHeight="1" thickBot="1">
      <c r="B7" s="8" t="s">
        <v>54</v>
      </c>
      <c r="C7" s="8"/>
      <c r="D7" s="8"/>
      <c r="E7" s="8"/>
      <c r="F7" s="8"/>
      <c r="G7" s="8"/>
      <c r="H7" s="4"/>
      <c r="I7" s="26"/>
      <c r="J7" s="25"/>
      <c r="L7" s="4"/>
      <c r="M7" s="4"/>
      <c r="N7" s="4"/>
      <c r="O7" s="4"/>
      <c r="P7" s="4"/>
      <c r="Q7" s="4"/>
      <c r="S7" s="4"/>
      <c r="T7" s="4"/>
      <c r="V7" s="4"/>
      <c r="W7" s="4"/>
      <c r="X7" s="4"/>
      <c r="Y7" s="4"/>
      <c r="Z7" s="4"/>
      <c r="AA7" s="4"/>
      <c r="AB7" s="4"/>
      <c r="AC7" s="49">
        <v>607</v>
      </c>
      <c r="AD7" s="50" t="s">
        <v>114</v>
      </c>
      <c r="AE7" s="4"/>
      <c r="AF7" s="4"/>
    </row>
    <row r="8" spans="2:38" ht="27.95" customHeight="1" thickBot="1">
      <c r="B8" s="4"/>
      <c r="C8" s="4"/>
      <c r="D8" s="4"/>
      <c r="E8" s="4"/>
      <c r="F8" s="4"/>
      <c r="G8" s="4"/>
      <c r="H8" s="4"/>
      <c r="I8" s="26"/>
      <c r="J8" s="25"/>
      <c r="L8" s="11" t="s">
        <v>64</v>
      </c>
      <c r="M8" s="11"/>
      <c r="N8" s="11"/>
      <c r="O8" s="11"/>
      <c r="P8" s="11"/>
      <c r="Q8" s="11"/>
      <c r="S8" s="60">
        <v>351</v>
      </c>
      <c r="T8" s="167" t="s">
        <v>63</v>
      </c>
      <c r="V8" s="4"/>
      <c r="W8" s="4"/>
      <c r="X8" s="4"/>
      <c r="Y8" s="4"/>
      <c r="Z8" s="4"/>
      <c r="AA8" s="4"/>
      <c r="AB8" s="4"/>
      <c r="AC8" s="49">
        <v>610</v>
      </c>
      <c r="AD8" s="50" t="s">
        <v>47</v>
      </c>
      <c r="AE8" s="4"/>
      <c r="AF8" s="4"/>
      <c r="AH8" s="72"/>
      <c r="AI8" s="72"/>
      <c r="AJ8" s="72"/>
      <c r="AK8" s="72"/>
      <c r="AL8" s="72"/>
    </row>
    <row r="9" spans="2:38" ht="23.1" customHeight="1" thickBot="1">
      <c r="B9" s="8" t="s">
        <v>108</v>
      </c>
      <c r="C9" s="8"/>
      <c r="D9" s="8"/>
      <c r="E9" s="8"/>
      <c r="F9" s="8"/>
      <c r="G9" s="8"/>
      <c r="H9" s="4"/>
      <c r="I9" s="66" t="s">
        <v>75</v>
      </c>
      <c r="J9" s="67" t="s">
        <v>21</v>
      </c>
      <c r="L9" s="11" t="s">
        <v>50</v>
      </c>
      <c r="M9" s="11" t="s">
        <v>52</v>
      </c>
      <c r="N9" s="11" t="s">
        <v>52</v>
      </c>
      <c r="O9" s="11" t="s">
        <v>52</v>
      </c>
      <c r="P9" s="11" t="s">
        <v>51</v>
      </c>
      <c r="Q9" s="11" t="s">
        <v>51</v>
      </c>
      <c r="S9" s="61" t="s">
        <v>286</v>
      </c>
      <c r="T9" s="62" t="s">
        <v>287</v>
      </c>
      <c r="V9" s="4"/>
      <c r="W9" s="4"/>
      <c r="X9" s="4"/>
      <c r="Y9" s="4"/>
      <c r="Z9" s="4"/>
      <c r="AA9" s="4"/>
      <c r="AB9" s="4"/>
      <c r="AC9" s="52">
        <v>612</v>
      </c>
      <c r="AD9" s="53" t="s">
        <v>113</v>
      </c>
      <c r="AE9" s="4"/>
      <c r="AF9" s="4"/>
      <c r="AH9" s="73"/>
      <c r="AI9" s="73"/>
      <c r="AJ9" s="73"/>
      <c r="AK9" s="73"/>
      <c r="AL9" s="73"/>
    </row>
    <row r="10" spans="2:38" ht="23.1" customHeight="1" thickBot="1">
      <c r="B10" s="8" t="s">
        <v>50</v>
      </c>
      <c r="C10" s="8"/>
      <c r="D10" s="8"/>
      <c r="E10" s="8"/>
      <c r="F10" s="8"/>
      <c r="G10" s="8"/>
      <c r="H10" s="4"/>
      <c r="I10" s="26"/>
      <c r="J10" s="26"/>
      <c r="L10" s="11" t="s">
        <v>50</v>
      </c>
      <c r="M10" s="11" t="s">
        <v>51</v>
      </c>
      <c r="N10" s="11" t="s">
        <v>51</v>
      </c>
      <c r="O10" s="11" t="s">
        <v>52</v>
      </c>
      <c r="P10" s="11" t="s">
        <v>52</v>
      </c>
      <c r="Q10" s="11" t="s">
        <v>52</v>
      </c>
      <c r="S10" s="61" t="s">
        <v>124</v>
      </c>
      <c r="T10" s="62" t="s">
        <v>109</v>
      </c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H10" s="73"/>
      <c r="AI10" s="73"/>
      <c r="AJ10" s="73"/>
      <c r="AK10" s="73"/>
      <c r="AL10" s="73"/>
    </row>
    <row r="11" spans="2:38" ht="28.5" customHeight="1">
      <c r="B11" s="8" t="s">
        <v>50</v>
      </c>
      <c r="C11" s="8" t="s">
        <v>51</v>
      </c>
      <c r="D11" s="8" t="s">
        <v>51</v>
      </c>
      <c r="E11" s="8" t="s">
        <v>51</v>
      </c>
      <c r="F11" s="8" t="s">
        <v>51</v>
      </c>
      <c r="G11" s="8" t="s">
        <v>52</v>
      </c>
      <c r="H11" s="4"/>
      <c r="I11" s="26"/>
      <c r="J11" s="26"/>
      <c r="L11" s="11" t="s">
        <v>50</v>
      </c>
      <c r="M11" s="11"/>
      <c r="N11" s="11"/>
      <c r="O11" s="11"/>
      <c r="P11" s="11"/>
      <c r="Q11" s="11"/>
      <c r="S11" s="63">
        <v>530</v>
      </c>
      <c r="T11" s="62" t="s">
        <v>288</v>
      </c>
      <c r="V11" s="19" t="s">
        <v>65</v>
      </c>
      <c r="W11" s="19"/>
      <c r="X11" s="19"/>
      <c r="Y11" s="19"/>
      <c r="Z11" s="19"/>
      <c r="AA11" s="19"/>
      <c r="AB11" s="4"/>
      <c r="AC11" s="42">
        <v>354</v>
      </c>
      <c r="AD11" s="71" t="s">
        <v>43</v>
      </c>
      <c r="AE11" s="4"/>
      <c r="AF11" s="4"/>
      <c r="AH11" s="1"/>
      <c r="AI11" s="1"/>
      <c r="AJ11" s="1"/>
      <c r="AK11" s="1"/>
      <c r="AL11" s="1"/>
    </row>
    <row r="12" spans="2:38" ht="23.1" customHeight="1">
      <c r="B12" s="34" t="s">
        <v>50</v>
      </c>
      <c r="C12" s="8"/>
      <c r="D12" s="8"/>
      <c r="E12" s="8"/>
      <c r="F12" s="8"/>
      <c r="G12" s="8"/>
      <c r="H12" s="4"/>
      <c r="I12" s="26"/>
      <c r="J12" s="25"/>
      <c r="L12" s="11" t="s">
        <v>56</v>
      </c>
      <c r="M12" s="11"/>
      <c r="N12" s="11"/>
      <c r="O12" s="11"/>
      <c r="P12" s="11"/>
      <c r="Q12" s="11"/>
      <c r="S12" s="63">
        <v>864</v>
      </c>
      <c r="T12" s="62" t="s">
        <v>87</v>
      </c>
      <c r="U12" s="5"/>
      <c r="V12" s="20" t="s">
        <v>50</v>
      </c>
      <c r="W12" s="19" t="s">
        <v>51</v>
      </c>
      <c r="X12" s="19" t="s">
        <v>51</v>
      </c>
      <c r="Y12" s="19" t="s">
        <v>52</v>
      </c>
      <c r="Z12" s="19" t="s">
        <v>52</v>
      </c>
      <c r="AA12" s="19" t="s">
        <v>52</v>
      </c>
      <c r="AB12" s="4"/>
      <c r="AC12" s="49">
        <v>356</v>
      </c>
      <c r="AD12" s="50" t="s">
        <v>119</v>
      </c>
      <c r="AE12" s="4"/>
      <c r="AF12" s="4"/>
      <c r="AH12" s="74"/>
      <c r="AI12" s="74"/>
      <c r="AJ12" s="74"/>
      <c r="AK12" s="74"/>
      <c r="AL12" s="74"/>
    </row>
    <row r="13" spans="2:38" ht="23.1" customHeight="1" thickBot="1">
      <c r="B13" s="8" t="s">
        <v>56</v>
      </c>
      <c r="C13" s="8"/>
      <c r="D13" s="8"/>
      <c r="E13" s="8"/>
      <c r="F13" s="8"/>
      <c r="G13" s="8"/>
      <c r="H13" s="4"/>
      <c r="I13" s="26"/>
      <c r="J13" s="25"/>
      <c r="K13" s="25"/>
      <c r="L13" s="4"/>
      <c r="M13" s="4"/>
      <c r="N13" s="4"/>
      <c r="O13" s="4"/>
      <c r="P13" s="4"/>
      <c r="Q13" s="4"/>
      <c r="S13" s="64">
        <v>868</v>
      </c>
      <c r="T13" s="65" t="s">
        <v>289</v>
      </c>
      <c r="U13" s="5"/>
      <c r="V13" s="19" t="s">
        <v>53</v>
      </c>
      <c r="W13" s="19"/>
      <c r="X13" s="19"/>
      <c r="Y13" s="19"/>
      <c r="Z13" s="19"/>
      <c r="AA13" s="19"/>
      <c r="AB13" s="4"/>
      <c r="AC13" s="51">
        <v>357</v>
      </c>
      <c r="AD13" s="70" t="s">
        <v>107</v>
      </c>
      <c r="AE13" s="4"/>
      <c r="AF13" s="4"/>
      <c r="AH13" s="74"/>
      <c r="AI13" s="74"/>
      <c r="AJ13" s="74"/>
      <c r="AK13" s="74"/>
      <c r="AL13" s="74"/>
    </row>
    <row r="14" spans="2:38" ht="23.1" customHeight="1" thickBot="1">
      <c r="B14" s="26"/>
      <c r="C14" s="26"/>
      <c r="D14" s="26"/>
      <c r="E14" s="26"/>
      <c r="F14" s="26"/>
      <c r="G14" s="26"/>
      <c r="H14" s="4"/>
      <c r="I14" s="26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"/>
      <c r="V14" s="4"/>
      <c r="W14" s="4"/>
      <c r="X14" s="4"/>
      <c r="Y14" s="4"/>
      <c r="Z14" s="4"/>
      <c r="AA14" s="4"/>
      <c r="AB14" s="4"/>
      <c r="AC14" s="49">
        <v>414</v>
      </c>
      <c r="AD14" s="55" t="s">
        <v>88</v>
      </c>
      <c r="AE14" s="4"/>
      <c r="AF14" s="4"/>
    </row>
    <row r="15" spans="2:38" ht="23.1" customHeight="1" thickBot="1">
      <c r="B15" s="8" t="s">
        <v>91</v>
      </c>
      <c r="C15" s="8"/>
      <c r="D15" s="8"/>
      <c r="E15" s="8"/>
      <c r="F15" s="8"/>
      <c r="G15" s="8"/>
      <c r="H15" s="4"/>
      <c r="I15" s="66" t="s">
        <v>78</v>
      </c>
      <c r="J15" s="67" t="s">
        <v>92</v>
      </c>
      <c r="L15" s="21" t="s">
        <v>61</v>
      </c>
      <c r="M15" s="21"/>
      <c r="N15" s="21"/>
      <c r="O15" s="21"/>
      <c r="P15" s="21"/>
      <c r="Q15" s="21"/>
      <c r="S15" s="4"/>
      <c r="T15" s="4"/>
      <c r="U15" s="5"/>
      <c r="V15" s="4"/>
      <c r="W15" s="4"/>
      <c r="X15" s="4"/>
      <c r="Y15" s="4"/>
      <c r="Z15" s="4"/>
      <c r="AA15" s="4"/>
      <c r="AB15" s="4"/>
      <c r="AC15" s="49">
        <v>525</v>
      </c>
      <c r="AD15" s="55" t="s">
        <v>104</v>
      </c>
      <c r="AE15" s="4"/>
      <c r="AF15" s="4"/>
    </row>
    <row r="16" spans="2:38" ht="23.1" customHeight="1">
      <c r="B16" s="8" t="s">
        <v>50</v>
      </c>
      <c r="C16" s="8"/>
      <c r="D16" s="8"/>
      <c r="E16" s="8"/>
      <c r="F16" s="8"/>
      <c r="G16" s="8"/>
      <c r="H16" s="4"/>
      <c r="I16" s="4"/>
      <c r="J16" s="4"/>
      <c r="L16" s="21" t="s">
        <v>50</v>
      </c>
      <c r="M16" s="21" t="s">
        <v>52</v>
      </c>
      <c r="N16" s="21" t="s">
        <v>52</v>
      </c>
      <c r="O16" s="21" t="s">
        <v>51</v>
      </c>
      <c r="P16" s="21" t="s">
        <v>51</v>
      </c>
      <c r="Q16" s="21" t="s">
        <v>51</v>
      </c>
      <c r="S16" s="46" t="s">
        <v>7</v>
      </c>
      <c r="T16" s="59" t="s">
        <v>128</v>
      </c>
      <c r="U16" s="5"/>
      <c r="V16" s="4"/>
      <c r="W16" s="4"/>
      <c r="X16" s="4"/>
      <c r="Y16" s="4"/>
      <c r="Z16" s="4"/>
      <c r="AA16" s="4"/>
      <c r="AB16" s="4"/>
      <c r="AC16" s="51">
        <v>534</v>
      </c>
      <c r="AD16" s="56" t="s">
        <v>99</v>
      </c>
      <c r="AE16" s="4"/>
      <c r="AF16" s="4"/>
    </row>
    <row r="17" spans="1:39" ht="23.1" customHeight="1">
      <c r="B17" s="8" t="s">
        <v>53</v>
      </c>
      <c r="C17" s="8"/>
      <c r="D17" s="8"/>
      <c r="E17" s="8"/>
      <c r="F17" s="8"/>
      <c r="G17" s="8"/>
      <c r="H17" s="4"/>
      <c r="I17" s="26"/>
      <c r="J17" s="23"/>
      <c r="L17" s="21" t="s">
        <v>50</v>
      </c>
      <c r="M17" s="21"/>
      <c r="N17" s="21"/>
      <c r="O17" s="21"/>
      <c r="P17" s="21"/>
      <c r="Q17" s="21"/>
      <c r="S17" s="4"/>
      <c r="T17" s="4"/>
      <c r="V17" s="4"/>
      <c r="W17" s="4"/>
      <c r="X17" s="4"/>
      <c r="Y17" s="4"/>
      <c r="Z17" s="4"/>
      <c r="AA17" s="4"/>
      <c r="AB17" s="4"/>
      <c r="AC17" s="49">
        <v>602</v>
      </c>
      <c r="AD17" s="50" t="s">
        <v>121</v>
      </c>
      <c r="AE17" s="4"/>
      <c r="AF17" s="4"/>
    </row>
    <row r="18" spans="1:39" ht="23.1" customHeight="1" thickBot="1">
      <c r="B18" s="5"/>
      <c r="C18" s="5"/>
      <c r="D18" s="5"/>
      <c r="E18" s="5"/>
      <c r="F18" s="5"/>
      <c r="G18" s="5"/>
      <c r="H18" s="5"/>
      <c r="I18" s="23"/>
      <c r="J18" s="23"/>
      <c r="L18" s="21" t="s">
        <v>50</v>
      </c>
      <c r="M18" s="21"/>
      <c r="N18" s="21"/>
      <c r="O18" s="21"/>
      <c r="P18" s="21"/>
      <c r="Q18" s="21"/>
      <c r="S18" s="4"/>
      <c r="T18" s="4"/>
      <c r="V18" s="4"/>
      <c r="W18" s="4"/>
      <c r="X18" s="4"/>
      <c r="Y18" s="4"/>
      <c r="Z18" s="4"/>
      <c r="AA18" s="4"/>
      <c r="AB18" s="4"/>
      <c r="AC18" s="51">
        <v>604</v>
      </c>
      <c r="AD18" s="56" t="s">
        <v>122</v>
      </c>
      <c r="AE18" s="4"/>
      <c r="AF18" s="4"/>
    </row>
    <row r="19" spans="1:39" ht="23.1" customHeight="1">
      <c r="B19" s="35" t="s">
        <v>69</v>
      </c>
      <c r="C19" s="35" t="s">
        <v>52</v>
      </c>
      <c r="D19" s="35" t="s">
        <v>52</v>
      </c>
      <c r="E19" s="35" t="s">
        <v>52</v>
      </c>
      <c r="F19" s="35" t="s">
        <v>52</v>
      </c>
      <c r="G19" s="35" t="s">
        <v>51</v>
      </c>
      <c r="H19" s="4"/>
      <c r="I19" s="42" t="s">
        <v>25</v>
      </c>
      <c r="J19" s="43" t="s">
        <v>115</v>
      </c>
      <c r="L19" s="21" t="s">
        <v>50</v>
      </c>
      <c r="M19" s="21"/>
      <c r="N19" s="21"/>
      <c r="O19" s="21"/>
      <c r="P19" s="21"/>
      <c r="Q19" s="21"/>
      <c r="S19" s="4"/>
      <c r="T19" s="4"/>
      <c r="V19" s="4"/>
      <c r="W19" s="4"/>
      <c r="X19" s="4"/>
      <c r="Y19" s="4"/>
      <c r="Z19" s="4"/>
      <c r="AA19" s="4"/>
      <c r="AB19" s="4"/>
      <c r="AC19" s="51">
        <v>711</v>
      </c>
      <c r="AD19" s="56" t="s">
        <v>123</v>
      </c>
      <c r="AE19" s="4"/>
      <c r="AF19" s="4"/>
    </row>
    <row r="20" spans="1:39" ht="23.1" customHeight="1">
      <c r="A20" s="5"/>
      <c r="B20" s="35" t="s">
        <v>50</v>
      </c>
      <c r="C20" s="35" t="s">
        <v>51</v>
      </c>
      <c r="D20" s="35" t="s">
        <v>52</v>
      </c>
      <c r="E20" s="35" t="s">
        <v>52</v>
      </c>
      <c r="F20" s="35" t="s">
        <v>52</v>
      </c>
      <c r="G20" s="35" t="s">
        <v>52</v>
      </c>
      <c r="H20" s="4"/>
      <c r="I20" s="49" t="s">
        <v>68</v>
      </c>
      <c r="J20" s="50" t="s">
        <v>70</v>
      </c>
      <c r="L20" s="21" t="s">
        <v>54</v>
      </c>
      <c r="M20" s="21"/>
      <c r="N20" s="21"/>
      <c r="O20" s="21"/>
      <c r="P20" s="21"/>
      <c r="Q20" s="21"/>
      <c r="S20" s="4"/>
      <c r="T20" s="5"/>
      <c r="V20" s="4"/>
      <c r="W20" s="4"/>
      <c r="X20" s="4"/>
      <c r="Y20" s="4"/>
      <c r="Z20" s="4"/>
      <c r="AA20" s="4"/>
      <c r="AB20" s="4"/>
      <c r="AC20" s="51">
        <v>712</v>
      </c>
      <c r="AD20" s="56" t="s">
        <v>89</v>
      </c>
      <c r="AE20" s="4"/>
      <c r="AF20" s="4"/>
      <c r="AM20" s="75"/>
    </row>
    <row r="21" spans="1:39" ht="23.1" customHeight="1" thickBot="1">
      <c r="B21" s="4"/>
      <c r="C21" s="4"/>
      <c r="D21" s="4"/>
      <c r="E21" s="4"/>
      <c r="F21" s="4"/>
      <c r="G21" s="4"/>
      <c r="H21" s="4"/>
      <c r="I21" s="52" t="s">
        <v>24</v>
      </c>
      <c r="J21" s="53" t="s">
        <v>116</v>
      </c>
      <c r="L21" s="4"/>
      <c r="M21" s="4"/>
      <c r="N21" s="4"/>
      <c r="O21" s="4"/>
      <c r="P21" s="4"/>
      <c r="Q21" s="4"/>
      <c r="S21" s="4"/>
      <c r="T21" s="5"/>
      <c r="V21" s="4"/>
      <c r="W21" s="4"/>
      <c r="X21" s="4"/>
      <c r="Y21" s="4"/>
      <c r="Z21" s="4"/>
      <c r="AA21" s="4"/>
      <c r="AB21" s="4"/>
      <c r="AC21" s="57">
        <v>968</v>
      </c>
      <c r="AD21" s="58" t="s">
        <v>81</v>
      </c>
      <c r="AE21" s="4"/>
      <c r="AF21" s="4"/>
      <c r="AG21" s="165"/>
      <c r="AH21" s="76"/>
      <c r="AI21" s="76"/>
      <c r="AJ21" s="76"/>
      <c r="AK21" s="76"/>
      <c r="AL21" s="76"/>
    </row>
    <row r="22" spans="1:39" ht="23.1" customHeight="1" thickBot="1">
      <c r="B22" s="4"/>
      <c r="C22" s="4"/>
      <c r="D22" s="4"/>
      <c r="E22" s="4"/>
      <c r="F22" s="4"/>
      <c r="G22" s="4"/>
      <c r="H22" s="4"/>
      <c r="I22" s="26"/>
      <c r="J22" s="25"/>
      <c r="L22" s="22" t="s">
        <v>80</v>
      </c>
      <c r="M22" s="22"/>
      <c r="N22" s="22"/>
      <c r="O22" s="22"/>
      <c r="P22" s="22"/>
      <c r="Q22" s="22"/>
      <c r="S22" s="42" t="s">
        <v>4</v>
      </c>
      <c r="T22" s="43" t="s">
        <v>105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76"/>
      <c r="AH22" s="76"/>
      <c r="AI22" s="76"/>
      <c r="AJ22" s="76"/>
      <c r="AK22" s="76"/>
      <c r="AL22" s="76"/>
    </row>
    <row r="23" spans="1:39" ht="23.1" customHeight="1">
      <c r="B23" s="8" t="s">
        <v>38</v>
      </c>
      <c r="C23" s="8"/>
      <c r="D23" s="8"/>
      <c r="E23" s="8"/>
      <c r="F23" s="8"/>
      <c r="G23" s="8"/>
      <c r="H23" s="4"/>
      <c r="I23" s="42" t="s">
        <v>26</v>
      </c>
      <c r="J23" s="43" t="s">
        <v>118</v>
      </c>
      <c r="L23" s="22" t="s">
        <v>50</v>
      </c>
      <c r="M23" s="22" t="s">
        <v>51</v>
      </c>
      <c r="N23" s="22" t="s">
        <v>51</v>
      </c>
      <c r="O23" s="22" t="s">
        <v>52</v>
      </c>
      <c r="P23" s="22" t="s">
        <v>52</v>
      </c>
      <c r="Q23" s="22" t="s">
        <v>52</v>
      </c>
      <c r="S23" s="49" t="s">
        <v>71</v>
      </c>
      <c r="T23" s="50" t="s">
        <v>100</v>
      </c>
      <c r="V23" s="39" t="s">
        <v>142</v>
      </c>
      <c r="W23" s="39"/>
      <c r="X23" s="39"/>
      <c r="Y23" s="39"/>
      <c r="Z23" s="39"/>
      <c r="AA23" s="39"/>
      <c r="AB23" s="4"/>
      <c r="AC23" s="46" t="s">
        <v>23</v>
      </c>
      <c r="AD23" s="43" t="s">
        <v>101</v>
      </c>
      <c r="AE23" s="4"/>
      <c r="AF23" s="4"/>
      <c r="AG23" s="76"/>
      <c r="AH23" s="76"/>
      <c r="AI23" s="76"/>
      <c r="AJ23" s="76"/>
      <c r="AK23" s="76"/>
      <c r="AL23" s="76"/>
    </row>
    <row r="24" spans="1:39" ht="23.1" customHeight="1" thickBot="1">
      <c r="B24" s="8" t="s">
        <v>50</v>
      </c>
      <c r="C24" s="8"/>
      <c r="D24" s="8"/>
      <c r="E24" s="8"/>
      <c r="F24" s="8"/>
      <c r="G24" s="8"/>
      <c r="H24" s="4"/>
      <c r="I24" s="52" t="s">
        <v>27</v>
      </c>
      <c r="J24" s="53" t="s">
        <v>117</v>
      </c>
      <c r="L24" s="22" t="s">
        <v>50</v>
      </c>
      <c r="M24" s="22"/>
      <c r="N24" s="22"/>
      <c r="O24" s="22"/>
      <c r="P24" s="22"/>
      <c r="Q24" s="22"/>
      <c r="S24" s="51">
        <v>406</v>
      </c>
      <c r="T24" s="50" t="s">
        <v>120</v>
      </c>
      <c r="V24" s="39" t="s">
        <v>50</v>
      </c>
      <c r="W24" s="39"/>
      <c r="X24" s="39"/>
      <c r="Y24" s="39"/>
      <c r="Z24" s="39"/>
      <c r="AA24" s="39"/>
      <c r="AB24" s="4"/>
      <c r="AC24" s="4"/>
      <c r="AD24" s="4"/>
      <c r="AE24" s="4"/>
      <c r="AF24" s="4"/>
      <c r="AG24" s="76"/>
      <c r="AH24" s="76"/>
      <c r="AI24" s="76"/>
      <c r="AJ24" s="76"/>
      <c r="AK24" s="76"/>
      <c r="AL24" s="76"/>
    </row>
    <row r="25" spans="1:39" ht="23.1" customHeight="1">
      <c r="B25" s="8" t="s">
        <v>50</v>
      </c>
      <c r="C25" s="8"/>
      <c r="D25" s="8"/>
      <c r="E25" s="8"/>
      <c r="F25" s="8"/>
      <c r="G25" s="8"/>
      <c r="H25" s="4"/>
      <c r="I25" s="26"/>
      <c r="J25" s="25"/>
      <c r="L25" s="22" t="s">
        <v>50</v>
      </c>
      <c r="M25" s="22"/>
      <c r="N25" s="22"/>
      <c r="O25" s="22"/>
      <c r="P25" s="22"/>
      <c r="Q25" s="22"/>
      <c r="S25" s="49">
        <v>409</v>
      </c>
      <c r="T25" s="50" t="s">
        <v>290</v>
      </c>
      <c r="V25" s="39" t="s">
        <v>53</v>
      </c>
      <c r="W25" s="39"/>
      <c r="X25" s="39"/>
      <c r="Y25" s="39"/>
      <c r="Z25" s="39"/>
      <c r="AA25" s="39"/>
      <c r="AB25" s="4"/>
      <c r="AC25" s="4"/>
      <c r="AD25" s="4"/>
      <c r="AE25" s="4"/>
      <c r="AF25" s="4"/>
      <c r="AG25" s="76"/>
      <c r="AH25" s="76"/>
      <c r="AI25" s="76"/>
      <c r="AJ25" s="76"/>
      <c r="AK25" s="76"/>
      <c r="AL25" s="76"/>
    </row>
    <row r="26" spans="1:39" ht="23.1" customHeight="1">
      <c r="B26" s="8" t="s">
        <v>55</v>
      </c>
      <c r="C26" s="8"/>
      <c r="D26" s="8"/>
      <c r="E26" s="8"/>
      <c r="F26" s="8"/>
      <c r="G26" s="8"/>
      <c r="H26" s="4"/>
      <c r="I26" s="26"/>
      <c r="J26" s="25"/>
      <c r="L26" s="22" t="s">
        <v>56</v>
      </c>
      <c r="M26" s="22"/>
      <c r="N26" s="22"/>
      <c r="O26" s="22"/>
      <c r="P26" s="22"/>
      <c r="Q26" s="22"/>
      <c r="S26" s="51">
        <v>411</v>
      </c>
      <c r="T26" s="50" t="s">
        <v>291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9" ht="23.1" customHeight="1" thickBot="1">
      <c r="B27" s="4"/>
      <c r="C27" s="4"/>
      <c r="D27" s="4"/>
      <c r="E27" s="4"/>
      <c r="F27" s="4"/>
      <c r="G27" s="4"/>
      <c r="H27" s="4"/>
      <c r="I27" s="206"/>
      <c r="J27" s="206"/>
      <c r="L27" s="5"/>
      <c r="M27" s="5"/>
      <c r="N27" s="5"/>
      <c r="O27" s="5"/>
      <c r="P27" s="5"/>
      <c r="Q27" s="5"/>
      <c r="R27" s="5"/>
      <c r="S27" s="52" t="s">
        <v>40</v>
      </c>
      <c r="T27" s="53" t="s">
        <v>44</v>
      </c>
      <c r="V27" s="39" t="s">
        <v>110</v>
      </c>
      <c r="W27" s="39"/>
      <c r="X27" s="39"/>
      <c r="Y27" s="39"/>
      <c r="Z27" s="39"/>
      <c r="AA27" s="39"/>
      <c r="AB27" s="7"/>
      <c r="AC27" s="47">
        <v>700</v>
      </c>
      <c r="AD27" s="48" t="s">
        <v>36</v>
      </c>
      <c r="AE27" s="5"/>
      <c r="AF27" s="5"/>
    </row>
    <row r="28" spans="1:39" ht="23.1" customHeight="1" thickBot="1">
      <c r="B28" s="8" t="s">
        <v>72</v>
      </c>
      <c r="C28" s="8" t="s">
        <v>52</v>
      </c>
      <c r="D28" s="8" t="s">
        <v>52</v>
      </c>
      <c r="E28" s="8" t="s">
        <v>51</v>
      </c>
      <c r="F28" s="8" t="s">
        <v>51</v>
      </c>
      <c r="G28" s="8" t="s">
        <v>51</v>
      </c>
      <c r="H28" s="4"/>
      <c r="I28" s="66" t="s">
        <v>10</v>
      </c>
      <c r="J28" s="67" t="s">
        <v>1</v>
      </c>
      <c r="L28" s="5"/>
      <c r="M28" s="5"/>
      <c r="N28" s="5"/>
      <c r="O28" s="5"/>
      <c r="P28" s="5"/>
      <c r="Q28" s="5"/>
      <c r="S28" s="5"/>
      <c r="T28" s="5"/>
      <c r="V28" s="39" t="s">
        <v>50</v>
      </c>
      <c r="W28" s="39"/>
      <c r="X28" s="39"/>
      <c r="Y28" s="39"/>
      <c r="Z28" s="39"/>
      <c r="AA28" s="39"/>
      <c r="AB28" s="7"/>
      <c r="AC28" s="49">
        <v>701</v>
      </c>
      <c r="AD28" s="50" t="s">
        <v>34</v>
      </c>
      <c r="AE28" s="5"/>
      <c r="AF28" s="5"/>
    </row>
    <row r="29" spans="1:39" ht="23.1" customHeight="1">
      <c r="B29" s="8" t="s">
        <v>50</v>
      </c>
      <c r="C29" s="8" t="s">
        <v>51</v>
      </c>
      <c r="D29" s="8" t="s">
        <v>51</v>
      </c>
      <c r="E29" s="8" t="s">
        <v>52</v>
      </c>
      <c r="F29" s="8" t="s">
        <v>52</v>
      </c>
      <c r="G29" s="8" t="s">
        <v>52</v>
      </c>
      <c r="H29" s="4"/>
      <c r="I29" s="27"/>
      <c r="J29" s="27"/>
      <c r="L29" s="9" t="s">
        <v>39</v>
      </c>
      <c r="M29" s="9"/>
      <c r="N29" s="9"/>
      <c r="O29" s="9"/>
      <c r="P29" s="9"/>
      <c r="Q29" s="9"/>
      <c r="S29" s="42" t="s">
        <v>28</v>
      </c>
      <c r="T29" s="166" t="s">
        <v>292</v>
      </c>
      <c r="V29" s="39" t="s">
        <v>50</v>
      </c>
      <c r="W29" s="39"/>
      <c r="X29" s="39"/>
      <c r="Y29" s="39"/>
      <c r="Z29" s="39"/>
      <c r="AA29" s="39"/>
      <c r="AB29" s="7"/>
      <c r="AC29" s="49">
        <v>702</v>
      </c>
      <c r="AD29" s="50" t="s">
        <v>35</v>
      </c>
      <c r="AE29" s="5"/>
      <c r="AF29" s="5"/>
    </row>
    <row r="30" spans="1:39" ht="23.1" customHeight="1" thickBot="1">
      <c r="B30" s="4"/>
      <c r="C30" s="4"/>
      <c r="D30" s="4"/>
      <c r="E30" s="4"/>
      <c r="F30" s="4"/>
      <c r="G30" s="4"/>
      <c r="H30" s="4"/>
      <c r="I30" s="27"/>
      <c r="J30" s="27"/>
      <c r="L30" s="4"/>
      <c r="M30" s="4"/>
      <c r="N30" s="4"/>
      <c r="O30" s="4"/>
      <c r="P30" s="4"/>
      <c r="Q30" s="4"/>
      <c r="S30" s="49" t="s">
        <v>29</v>
      </c>
      <c r="T30" s="50" t="s">
        <v>18</v>
      </c>
      <c r="V30" s="39" t="s">
        <v>50</v>
      </c>
      <c r="W30" s="39"/>
      <c r="X30" s="39"/>
      <c r="Y30" s="39"/>
      <c r="Z30" s="39"/>
      <c r="AA30" s="39"/>
      <c r="AB30" s="4"/>
      <c r="AC30" s="49">
        <v>703</v>
      </c>
      <c r="AD30" s="50" t="s">
        <v>102</v>
      </c>
      <c r="AE30" s="5"/>
      <c r="AF30" s="5"/>
    </row>
    <row r="31" spans="1:39" ht="23.1" customHeight="1">
      <c r="B31" s="12" t="s">
        <v>94</v>
      </c>
      <c r="C31" s="12"/>
      <c r="D31" s="12"/>
      <c r="E31" s="12"/>
      <c r="F31" s="12"/>
      <c r="G31" s="12"/>
      <c r="H31" s="4"/>
      <c r="I31" s="68">
        <v>306</v>
      </c>
      <c r="J31" s="69" t="s">
        <v>126</v>
      </c>
      <c r="L31" s="4"/>
      <c r="M31" s="4"/>
      <c r="N31" s="4"/>
      <c r="O31" s="4"/>
      <c r="P31" s="4"/>
      <c r="Q31" s="4"/>
      <c r="S31" s="49" t="s">
        <v>14</v>
      </c>
      <c r="T31" s="50" t="s">
        <v>15</v>
      </c>
      <c r="V31" s="39" t="s">
        <v>53</v>
      </c>
      <c r="W31" s="39"/>
      <c r="X31" s="39"/>
      <c r="Y31" s="39"/>
      <c r="Z31" s="39"/>
      <c r="AA31" s="39"/>
      <c r="AB31" s="4"/>
      <c r="AC31" s="51">
        <v>704</v>
      </c>
      <c r="AD31" s="50" t="s">
        <v>79</v>
      </c>
      <c r="AE31" s="5"/>
      <c r="AF31" s="5"/>
    </row>
    <row r="32" spans="1:39" ht="23.1" customHeight="1">
      <c r="B32" s="12" t="s">
        <v>59</v>
      </c>
      <c r="C32" s="12"/>
      <c r="D32" s="12"/>
      <c r="E32" s="12"/>
      <c r="F32" s="12"/>
      <c r="G32" s="12"/>
      <c r="H32" s="4"/>
      <c r="I32" s="51">
        <v>307</v>
      </c>
      <c r="J32" s="70" t="s">
        <v>96</v>
      </c>
      <c r="L32" s="4"/>
      <c r="M32" s="4"/>
      <c r="N32" s="4"/>
      <c r="O32" s="4"/>
      <c r="P32" s="4"/>
      <c r="Q32" s="4"/>
      <c r="S32" s="49">
        <v>611</v>
      </c>
      <c r="T32" s="50" t="s">
        <v>327</v>
      </c>
      <c r="U32" s="10"/>
      <c r="V32" s="4"/>
      <c r="W32" s="4"/>
      <c r="X32" s="4"/>
      <c r="Y32" s="4"/>
      <c r="Z32" s="4"/>
      <c r="AA32" s="4"/>
      <c r="AB32" s="4"/>
      <c r="AC32" s="49">
        <v>706</v>
      </c>
      <c r="AD32" s="50" t="s">
        <v>112</v>
      </c>
      <c r="AE32" s="5"/>
      <c r="AF32" s="4"/>
    </row>
    <row r="33" spans="1:32" ht="23.1" customHeight="1" thickBot="1">
      <c r="B33" s="4"/>
      <c r="C33" s="4"/>
      <c r="D33" s="4"/>
      <c r="E33" s="4"/>
      <c r="F33" s="4"/>
      <c r="G33" s="4"/>
      <c r="H33" s="4"/>
      <c r="I33" s="51">
        <v>308</v>
      </c>
      <c r="J33" s="70" t="s">
        <v>127</v>
      </c>
      <c r="L33" s="4"/>
      <c r="M33" s="4"/>
      <c r="N33" s="4"/>
      <c r="O33" s="4"/>
      <c r="P33" s="4"/>
      <c r="Q33" s="4"/>
      <c r="S33" s="51">
        <v>613</v>
      </c>
      <c r="T33" s="56" t="s">
        <v>83</v>
      </c>
      <c r="V33" s="4"/>
      <c r="W33" s="4"/>
      <c r="X33" s="4"/>
      <c r="Y33" s="4"/>
      <c r="Z33" s="4"/>
      <c r="AA33" s="4"/>
      <c r="AB33" s="4"/>
      <c r="AC33" s="52">
        <v>707</v>
      </c>
      <c r="AD33" s="53" t="s">
        <v>111</v>
      </c>
      <c r="AE33" s="5"/>
      <c r="AF33" s="4"/>
    </row>
    <row r="34" spans="1:32" ht="23.1" customHeight="1" thickBot="1">
      <c r="B34" s="4"/>
      <c r="C34" s="4"/>
      <c r="D34" s="4"/>
      <c r="E34" s="4"/>
      <c r="F34" s="4"/>
      <c r="G34" s="4"/>
      <c r="H34" s="4"/>
      <c r="I34" s="51">
        <v>309</v>
      </c>
      <c r="J34" s="70" t="s">
        <v>106</v>
      </c>
      <c r="L34" s="4"/>
      <c r="M34" s="4"/>
      <c r="N34" s="4"/>
      <c r="O34" s="4"/>
      <c r="P34" s="4"/>
      <c r="Q34" s="4"/>
      <c r="S34" s="51" t="s">
        <v>84</v>
      </c>
      <c r="T34" s="50" t="s">
        <v>41</v>
      </c>
      <c r="V34" s="4"/>
      <c r="W34" s="4"/>
      <c r="X34" s="4"/>
      <c r="Y34" s="4"/>
      <c r="Z34" s="4"/>
      <c r="AA34" s="4"/>
      <c r="AB34" s="7"/>
      <c r="AC34" s="4"/>
      <c r="AD34" s="4"/>
      <c r="AE34" s="5"/>
      <c r="AF34" s="4"/>
    </row>
    <row r="35" spans="1:32" ht="23.1" customHeight="1" thickBot="1">
      <c r="B35" s="4"/>
      <c r="C35" s="4"/>
      <c r="D35" s="4"/>
      <c r="E35" s="4"/>
      <c r="F35" s="4"/>
      <c r="G35" s="4"/>
      <c r="H35" s="4"/>
      <c r="I35" s="186">
        <v>350</v>
      </c>
      <c r="J35" s="187" t="s">
        <v>328</v>
      </c>
      <c r="L35" s="4"/>
      <c r="M35" s="4"/>
      <c r="N35" s="4"/>
      <c r="O35" s="4"/>
      <c r="P35" s="4"/>
      <c r="Q35" s="4"/>
      <c r="S35" s="51">
        <v>714</v>
      </c>
      <c r="T35" s="70" t="s">
        <v>293</v>
      </c>
      <c r="V35" s="38" t="s">
        <v>66</v>
      </c>
      <c r="W35" s="38"/>
      <c r="X35" s="38"/>
      <c r="Y35" s="38"/>
      <c r="Z35" s="38"/>
      <c r="AA35" s="38"/>
      <c r="AB35" s="4"/>
      <c r="AC35" s="40">
        <v>800</v>
      </c>
      <c r="AD35" s="41" t="s">
        <v>57</v>
      </c>
      <c r="AE35" s="5"/>
      <c r="AF35" s="4"/>
    </row>
    <row r="36" spans="1:32" ht="23.1" customHeight="1" thickBot="1">
      <c r="B36" s="4"/>
      <c r="C36" s="4"/>
      <c r="D36" s="4"/>
      <c r="E36" s="4"/>
      <c r="F36" s="4"/>
      <c r="G36" s="4"/>
      <c r="H36" s="4"/>
      <c r="I36" s="27"/>
      <c r="J36" s="27"/>
      <c r="L36" s="4"/>
      <c r="M36" s="4"/>
      <c r="N36" s="4"/>
      <c r="O36" s="4"/>
      <c r="P36" s="4"/>
      <c r="Q36" s="4"/>
      <c r="S36" s="51" t="s">
        <v>85</v>
      </c>
      <c r="T36" s="56" t="s">
        <v>86</v>
      </c>
      <c r="V36" s="4"/>
      <c r="W36" s="4"/>
      <c r="X36" s="4"/>
      <c r="Y36" s="4"/>
      <c r="Z36" s="4"/>
      <c r="AA36" s="4"/>
      <c r="AB36" s="4"/>
      <c r="AC36" s="4"/>
      <c r="AD36" s="4"/>
      <c r="AE36" s="5"/>
      <c r="AF36" s="4"/>
    </row>
    <row r="37" spans="1:32" ht="23.1" customHeight="1" thickBot="1">
      <c r="B37" s="36" t="s">
        <v>93</v>
      </c>
      <c r="C37" s="36"/>
      <c r="D37" s="36"/>
      <c r="E37" s="36"/>
      <c r="F37" s="36"/>
      <c r="G37" s="36"/>
      <c r="H37" s="4"/>
      <c r="I37" s="66" t="s">
        <v>37</v>
      </c>
      <c r="J37" s="188" t="s">
        <v>95</v>
      </c>
      <c r="L37" s="4"/>
      <c r="M37" s="4"/>
      <c r="N37" s="4"/>
      <c r="O37" s="4"/>
      <c r="P37" s="4"/>
      <c r="Q37" s="4"/>
      <c r="S37" s="49">
        <v>751</v>
      </c>
      <c r="T37" s="50" t="s">
        <v>33</v>
      </c>
      <c r="V37" s="38" t="s">
        <v>67</v>
      </c>
      <c r="W37" s="38"/>
      <c r="X37" s="38"/>
      <c r="Y37" s="38"/>
      <c r="Z37" s="38"/>
      <c r="AA37" s="38"/>
      <c r="AB37" s="7"/>
      <c r="AC37" s="42">
        <v>533</v>
      </c>
      <c r="AD37" s="43" t="s">
        <v>98</v>
      </c>
      <c r="AE37" s="5"/>
      <c r="AF37" s="4"/>
    </row>
    <row r="38" spans="1:32" ht="23.1" customHeight="1" thickBot="1">
      <c r="B38" s="36" t="s">
        <v>50</v>
      </c>
      <c r="C38" s="36" t="s">
        <v>52</v>
      </c>
      <c r="D38" s="36" t="s">
        <v>51</v>
      </c>
      <c r="E38" s="36" t="s">
        <v>51</v>
      </c>
      <c r="F38" s="36" t="s">
        <v>52</v>
      </c>
      <c r="G38" s="36" t="s">
        <v>52</v>
      </c>
      <c r="H38" s="4"/>
      <c r="I38" s="4"/>
      <c r="J38" s="4"/>
      <c r="L38" s="4"/>
      <c r="M38" s="4"/>
      <c r="N38" s="4"/>
      <c r="O38" s="4"/>
      <c r="P38" s="4"/>
      <c r="Q38" s="4"/>
      <c r="S38" s="49">
        <v>752</v>
      </c>
      <c r="T38" s="50" t="s">
        <v>48</v>
      </c>
      <c r="V38" s="38" t="s">
        <v>50</v>
      </c>
      <c r="W38" s="38" t="s">
        <v>52</v>
      </c>
      <c r="X38" s="38" t="s">
        <v>51</v>
      </c>
      <c r="Y38" s="38" t="s">
        <v>52</v>
      </c>
      <c r="Z38" s="38" t="s">
        <v>52</v>
      </c>
      <c r="AA38" s="38" t="s">
        <v>52</v>
      </c>
      <c r="AB38" s="7"/>
      <c r="AC38" s="44">
        <v>801</v>
      </c>
      <c r="AD38" s="45" t="s">
        <v>58</v>
      </c>
      <c r="AE38" s="5"/>
      <c r="AF38" s="4"/>
    </row>
    <row r="39" spans="1:32" ht="23.1" customHeight="1">
      <c r="B39" s="36" t="s">
        <v>53</v>
      </c>
      <c r="C39" s="36"/>
      <c r="D39" s="36"/>
      <c r="E39" s="36"/>
      <c r="F39" s="36"/>
      <c r="G39" s="36"/>
      <c r="H39" s="4"/>
      <c r="I39" s="28"/>
      <c r="J39" s="28"/>
      <c r="L39" s="4"/>
      <c r="M39" s="4"/>
      <c r="N39" s="4"/>
      <c r="O39" s="4"/>
      <c r="P39" s="4"/>
      <c r="Q39" s="4"/>
      <c r="S39" s="49">
        <v>754</v>
      </c>
      <c r="T39" s="50" t="s">
        <v>22</v>
      </c>
      <c r="V39" s="38" t="s">
        <v>53</v>
      </c>
      <c r="W39" s="38"/>
      <c r="X39" s="38"/>
      <c r="Y39" s="38"/>
      <c r="Z39" s="38"/>
      <c r="AA39" s="38" t="s">
        <v>52</v>
      </c>
      <c r="AB39" s="4"/>
      <c r="AC39" s="13"/>
      <c r="AD39" s="13"/>
      <c r="AE39" s="7"/>
      <c r="AF39" s="4"/>
    </row>
    <row r="40" spans="1:32" ht="23.1" customHeight="1" thickBot="1">
      <c r="B40" s="4"/>
      <c r="C40" s="4"/>
      <c r="D40" s="4"/>
      <c r="E40" s="4"/>
      <c r="F40" s="4"/>
      <c r="G40" s="4"/>
      <c r="H40" s="4"/>
      <c r="I40" s="28"/>
      <c r="J40" s="29"/>
      <c r="L40" s="4"/>
      <c r="M40" s="4"/>
      <c r="N40" s="4"/>
      <c r="O40" s="4"/>
      <c r="P40" s="4"/>
      <c r="Q40" s="4"/>
      <c r="S40" s="49">
        <v>755</v>
      </c>
      <c r="T40" s="50" t="s">
        <v>77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23.1" customHeight="1">
      <c r="B41" s="37" t="s">
        <v>73</v>
      </c>
      <c r="C41" s="37"/>
      <c r="D41" s="37"/>
      <c r="E41" s="37"/>
      <c r="F41" s="37"/>
      <c r="G41" s="37"/>
      <c r="H41" s="4"/>
      <c r="I41" s="42" t="s">
        <v>11</v>
      </c>
      <c r="J41" s="43" t="s">
        <v>103</v>
      </c>
      <c r="L41" s="4"/>
      <c r="M41" s="4"/>
      <c r="N41" s="4"/>
      <c r="O41" s="4"/>
      <c r="P41" s="4"/>
      <c r="Q41" s="4"/>
      <c r="S41" s="4"/>
      <c r="T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23.1" customHeight="1" thickBot="1">
      <c r="B42" s="37" t="s">
        <v>59</v>
      </c>
      <c r="C42" s="37"/>
      <c r="D42" s="37"/>
      <c r="E42" s="37"/>
      <c r="F42" s="37"/>
      <c r="G42" s="37"/>
      <c r="H42" s="4"/>
      <c r="I42" s="52" t="s">
        <v>3</v>
      </c>
      <c r="J42" s="53" t="s">
        <v>30</v>
      </c>
      <c r="L42" s="4"/>
      <c r="M42" s="4"/>
      <c r="N42" s="4"/>
      <c r="O42" s="4"/>
      <c r="P42" s="4"/>
      <c r="Q42" s="4"/>
      <c r="S42" s="4"/>
      <c r="T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23.1" customHeight="1">
      <c r="B43" s="4"/>
      <c r="C43" s="4"/>
      <c r="D43" s="4"/>
      <c r="E43" s="4"/>
      <c r="F43" s="4"/>
      <c r="G43" s="4"/>
      <c r="H43" s="4"/>
      <c r="I43" s="4"/>
      <c r="J43" s="4"/>
      <c r="L43" s="4"/>
      <c r="M43" s="4"/>
      <c r="N43" s="4"/>
      <c r="O43" s="4"/>
      <c r="P43" s="4"/>
      <c r="Q43" s="4"/>
      <c r="S43" s="4"/>
      <c r="T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23.1" customHeight="1">
      <c r="B44" s="4"/>
      <c r="C44" s="4"/>
      <c r="D44" s="4"/>
      <c r="E44" s="4"/>
      <c r="F44" s="4"/>
      <c r="G44" s="4"/>
      <c r="H44" s="4"/>
      <c r="I44" s="4"/>
      <c r="J44" s="4"/>
      <c r="L44" s="4"/>
      <c r="M44" s="4"/>
      <c r="N44" s="4"/>
      <c r="O44" s="4"/>
      <c r="P44" s="4"/>
      <c r="Q44" s="4"/>
      <c r="S44" s="4"/>
      <c r="T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23.1" customHeight="1">
      <c r="A45" s="2"/>
      <c r="H45" s="2"/>
      <c r="I45" s="32"/>
      <c r="J45" s="24"/>
      <c r="K45" s="2"/>
      <c r="R45" s="2"/>
      <c r="T45" s="2"/>
      <c r="U45" s="2"/>
      <c r="AA45" s="2"/>
      <c r="AC45" s="14"/>
    </row>
    <row r="46" spans="1:32" ht="23.1" customHeight="1">
      <c r="A46" s="2"/>
      <c r="H46" s="2"/>
      <c r="I46" s="32"/>
      <c r="J46" s="24"/>
      <c r="K46" s="2"/>
      <c r="R46" s="2"/>
      <c r="T46" s="2"/>
      <c r="U46" s="2"/>
      <c r="AA46" s="2"/>
      <c r="AC46" s="14"/>
    </row>
    <row r="47" spans="1:32" ht="23.1" customHeight="1">
      <c r="A47" s="2"/>
      <c r="H47" s="2"/>
      <c r="I47" s="32"/>
      <c r="J47" s="24"/>
      <c r="K47" s="2"/>
      <c r="R47" s="2"/>
      <c r="T47" s="3"/>
      <c r="U47" s="2"/>
      <c r="AA47" s="2"/>
      <c r="AC47" s="14"/>
    </row>
    <row r="48" spans="1:32" ht="23.1" customHeight="1">
      <c r="A48" s="2"/>
      <c r="H48" s="2"/>
      <c r="I48" s="32"/>
      <c r="J48" s="24"/>
      <c r="K48" s="2"/>
      <c r="R48" s="2"/>
      <c r="T48" s="3"/>
      <c r="U48" s="2"/>
      <c r="AA48" s="2"/>
      <c r="AC48" s="14"/>
    </row>
    <row r="49" spans="1:29" ht="23.1" customHeight="1">
      <c r="A49" s="2"/>
      <c r="H49" s="2"/>
      <c r="I49" s="32"/>
      <c r="J49" s="24"/>
      <c r="K49" s="2"/>
      <c r="R49" s="2"/>
      <c r="T49" s="3"/>
      <c r="U49" s="2"/>
      <c r="AA49" s="2"/>
      <c r="AC49" s="14"/>
    </row>
    <row r="50" spans="1:29" ht="23.1" customHeight="1">
      <c r="A50" s="2"/>
      <c r="H50" s="2"/>
      <c r="I50" s="32"/>
      <c r="J50" s="24"/>
      <c r="K50" s="2"/>
      <c r="R50" s="2"/>
      <c r="T50" s="3"/>
      <c r="U50" s="2"/>
      <c r="AA50" s="2"/>
      <c r="AC50" s="14"/>
    </row>
    <row r="51" spans="1:29" ht="23.1" customHeight="1">
      <c r="A51" s="2"/>
      <c r="H51" s="2"/>
      <c r="I51" s="32"/>
      <c r="J51" s="24"/>
      <c r="K51" s="2"/>
      <c r="R51" s="2"/>
      <c r="T51" s="3"/>
      <c r="U51" s="2"/>
      <c r="AA51" s="2"/>
      <c r="AC51" s="14"/>
    </row>
    <row r="52" spans="1:29" ht="23.1" customHeight="1">
      <c r="A52" s="2"/>
      <c r="H52" s="2"/>
      <c r="I52" s="32"/>
      <c r="J52" s="24"/>
      <c r="K52" s="2"/>
      <c r="R52" s="2"/>
      <c r="T52" s="3"/>
      <c r="U52" s="2"/>
      <c r="AA52" s="2"/>
      <c r="AC52" s="14"/>
    </row>
    <row r="53" spans="1:29" ht="23.1" customHeight="1">
      <c r="A53" s="2"/>
      <c r="H53" s="2"/>
      <c r="I53" s="32"/>
      <c r="J53" s="24"/>
      <c r="K53" s="2"/>
      <c r="R53" s="2"/>
      <c r="T53" s="3"/>
      <c r="U53" s="2"/>
      <c r="AA53" s="2"/>
      <c r="AC53" s="14"/>
    </row>
    <row r="54" spans="1:29" ht="23.1" customHeight="1">
      <c r="A54" s="2"/>
      <c r="H54" s="2"/>
      <c r="I54" s="32"/>
      <c r="J54" s="24"/>
      <c r="K54" s="2"/>
      <c r="R54" s="2"/>
      <c r="T54" s="3"/>
      <c r="U54" s="2"/>
      <c r="AA54" s="2"/>
      <c r="AC54" s="14"/>
    </row>
    <row r="55" spans="1:29" ht="23.1" customHeight="1">
      <c r="A55" s="2"/>
      <c r="H55" s="2"/>
      <c r="I55" s="32"/>
      <c r="J55" s="24"/>
      <c r="K55" s="2"/>
      <c r="R55" s="2"/>
      <c r="T55" s="3"/>
      <c r="U55" s="2"/>
      <c r="AA55" s="2"/>
      <c r="AC55" s="14"/>
    </row>
    <row r="56" spans="1:29" ht="23.1" customHeight="1">
      <c r="A56" s="2"/>
      <c r="H56" s="2"/>
      <c r="I56" s="32"/>
      <c r="J56" s="24"/>
      <c r="K56" s="2"/>
      <c r="R56" s="2"/>
      <c r="T56" s="3"/>
      <c r="U56" s="2"/>
      <c r="AA56" s="2"/>
      <c r="AC56" s="14"/>
    </row>
    <row r="57" spans="1:29" ht="23.1" customHeight="1">
      <c r="A57" s="2"/>
      <c r="H57" s="2"/>
      <c r="I57" s="32"/>
      <c r="J57" s="24"/>
      <c r="K57" s="2"/>
      <c r="R57" s="2"/>
      <c r="T57" s="3"/>
      <c r="U57" s="2"/>
      <c r="AA57" s="2"/>
      <c r="AC57" s="14"/>
    </row>
    <row r="58" spans="1:29" ht="23.1" customHeight="1">
      <c r="A58" s="2"/>
      <c r="H58" s="2"/>
      <c r="I58" s="32"/>
      <c r="J58" s="24"/>
      <c r="K58" s="2"/>
      <c r="R58" s="2"/>
      <c r="T58" s="3"/>
      <c r="U58" s="2"/>
      <c r="AA58" s="2"/>
      <c r="AC58" s="14"/>
    </row>
    <row r="59" spans="1:29" ht="23.1" customHeight="1">
      <c r="A59" s="2"/>
      <c r="H59" s="2"/>
      <c r="I59" s="32"/>
      <c r="J59" s="24"/>
      <c r="K59" s="2"/>
      <c r="R59" s="2"/>
      <c r="T59" s="3"/>
      <c r="U59" s="2"/>
      <c r="AA59" s="2"/>
      <c r="AC59" s="14"/>
    </row>
    <row r="60" spans="1:29" ht="23.1" customHeight="1">
      <c r="A60" s="2"/>
      <c r="H60" s="2"/>
      <c r="I60" s="32"/>
      <c r="J60" s="24"/>
      <c r="K60" s="2"/>
      <c r="R60" s="2"/>
      <c r="T60" s="3"/>
      <c r="U60" s="2"/>
      <c r="AA60" s="2"/>
      <c r="AC60" s="14"/>
    </row>
    <row r="61" spans="1:29" ht="23.1" customHeight="1">
      <c r="A61" s="2"/>
      <c r="H61" s="2"/>
      <c r="I61" s="32"/>
      <c r="J61" s="24"/>
      <c r="K61" s="2"/>
      <c r="R61" s="2"/>
      <c r="T61" s="3"/>
      <c r="U61" s="2"/>
      <c r="AA61" s="2"/>
      <c r="AC61" s="14"/>
    </row>
    <row r="62" spans="1:29" ht="23.1" customHeight="1">
      <c r="A62" s="2"/>
      <c r="H62" s="2"/>
      <c r="I62" s="32"/>
      <c r="J62" s="24"/>
      <c r="K62" s="2"/>
      <c r="R62" s="2"/>
      <c r="T62" s="3"/>
      <c r="U62" s="2"/>
      <c r="AA62" s="2"/>
      <c r="AC62" s="14"/>
    </row>
    <row r="63" spans="1:29" ht="23.1" customHeight="1">
      <c r="A63" s="2"/>
      <c r="H63" s="2"/>
      <c r="I63" s="32"/>
      <c r="J63" s="24"/>
      <c r="K63" s="2"/>
      <c r="R63" s="2"/>
      <c r="T63" s="3"/>
      <c r="U63" s="2"/>
      <c r="AA63" s="2"/>
      <c r="AC63" s="14"/>
    </row>
    <row r="64" spans="1:29" ht="23.1" customHeight="1">
      <c r="A64" s="2"/>
      <c r="H64" s="2"/>
      <c r="I64" s="32"/>
      <c r="J64" s="24"/>
      <c r="K64" s="2"/>
      <c r="R64" s="2"/>
      <c r="T64" s="3"/>
      <c r="U64" s="2"/>
      <c r="AA64" s="2"/>
      <c r="AC64" s="14"/>
    </row>
    <row r="65" spans="1:29" ht="23.1" customHeight="1">
      <c r="A65" s="2"/>
      <c r="H65" s="2"/>
      <c r="I65" s="32"/>
      <c r="J65" s="24"/>
      <c r="K65" s="2"/>
      <c r="R65" s="2"/>
      <c r="T65" s="3"/>
      <c r="U65" s="2"/>
      <c r="AA65" s="2"/>
      <c r="AC65" s="14"/>
    </row>
    <row r="66" spans="1:29" ht="23.1" customHeight="1">
      <c r="A66" s="2"/>
      <c r="H66" s="2"/>
      <c r="I66" s="32"/>
      <c r="J66" s="24"/>
      <c r="K66" s="2"/>
      <c r="R66" s="2"/>
      <c r="T66" s="3"/>
      <c r="U66" s="2"/>
      <c r="AA66" s="2"/>
      <c r="AC66" s="14"/>
    </row>
    <row r="67" spans="1:29" ht="23.1" customHeight="1">
      <c r="A67" s="2"/>
      <c r="H67" s="2"/>
      <c r="I67" s="32"/>
      <c r="J67" s="24"/>
      <c r="K67" s="2"/>
      <c r="R67" s="2"/>
      <c r="T67" s="3"/>
      <c r="U67" s="2"/>
      <c r="AA67" s="2"/>
      <c r="AC67" s="14"/>
    </row>
    <row r="68" spans="1:29" ht="23.1" customHeight="1">
      <c r="A68" s="2"/>
      <c r="H68" s="2"/>
      <c r="I68" s="32"/>
      <c r="J68" s="24"/>
      <c r="K68" s="2"/>
      <c r="R68" s="2"/>
      <c r="T68" s="3"/>
      <c r="U68" s="2"/>
      <c r="AA68" s="2"/>
      <c r="AC68" s="14"/>
    </row>
    <row r="69" spans="1:29" ht="23.1" customHeight="1">
      <c r="A69" s="2"/>
      <c r="H69" s="2"/>
      <c r="I69" s="32"/>
      <c r="J69" s="24"/>
      <c r="K69" s="2"/>
      <c r="R69" s="2"/>
      <c r="T69" s="3"/>
      <c r="U69" s="2"/>
      <c r="AA69" s="2"/>
      <c r="AC69" s="14"/>
    </row>
    <row r="70" spans="1:29" ht="23.1" customHeight="1">
      <c r="A70" s="2"/>
      <c r="H70" s="2"/>
      <c r="I70" s="32"/>
      <c r="J70" s="24"/>
      <c r="K70" s="2"/>
      <c r="R70" s="2"/>
      <c r="T70" s="3"/>
      <c r="U70" s="2"/>
      <c r="AA70" s="2"/>
      <c r="AC70" s="14"/>
    </row>
    <row r="71" spans="1:29" ht="23.1" customHeight="1">
      <c r="A71" s="2"/>
      <c r="H71" s="2"/>
      <c r="I71" s="32"/>
      <c r="J71" s="24"/>
      <c r="K71" s="2"/>
      <c r="R71" s="2"/>
      <c r="T71" s="3"/>
      <c r="U71" s="2"/>
      <c r="AA71" s="2"/>
      <c r="AC71" s="14"/>
    </row>
    <row r="72" spans="1:29" ht="23.1" customHeight="1">
      <c r="A72" s="2"/>
      <c r="H72" s="2"/>
      <c r="I72" s="32"/>
      <c r="J72" s="24"/>
      <c r="K72" s="2"/>
      <c r="R72" s="2"/>
      <c r="T72" s="3"/>
      <c r="U72" s="2"/>
      <c r="AA72" s="2"/>
      <c r="AC72" s="14"/>
    </row>
    <row r="73" spans="1:29" ht="23.1" customHeight="1">
      <c r="A73" s="2"/>
      <c r="H73" s="2"/>
      <c r="I73" s="32"/>
      <c r="J73" s="24"/>
      <c r="K73" s="2"/>
      <c r="R73" s="2"/>
      <c r="T73" s="3"/>
      <c r="U73" s="2"/>
      <c r="AA73" s="2"/>
      <c r="AC73" s="14"/>
    </row>
    <row r="74" spans="1:29" ht="23.1" customHeight="1">
      <c r="A74" s="2"/>
      <c r="H74" s="2"/>
      <c r="I74" s="32"/>
      <c r="J74" s="24"/>
      <c r="K74" s="2"/>
      <c r="R74" s="2"/>
      <c r="T74" s="3"/>
      <c r="U74" s="2"/>
      <c r="AA74" s="2"/>
      <c r="AC74" s="14"/>
    </row>
    <row r="75" spans="1:29" ht="23.1" customHeight="1">
      <c r="A75" s="2"/>
      <c r="H75" s="2"/>
      <c r="I75" s="32"/>
      <c r="J75" s="24"/>
      <c r="K75" s="2"/>
      <c r="R75" s="2"/>
      <c r="T75" s="3"/>
      <c r="U75" s="2"/>
      <c r="AA75" s="2"/>
      <c r="AC75" s="14"/>
    </row>
    <row r="76" spans="1:29" ht="23.1" customHeight="1">
      <c r="A76" s="2"/>
      <c r="H76" s="2"/>
      <c r="I76" s="32"/>
      <c r="J76" s="24"/>
      <c r="K76" s="2"/>
      <c r="R76" s="2"/>
      <c r="T76" s="3"/>
      <c r="U76" s="2"/>
      <c r="AA76" s="2"/>
      <c r="AC76" s="14"/>
    </row>
    <row r="77" spans="1:29" ht="23.1" customHeight="1">
      <c r="A77" s="2"/>
      <c r="H77" s="2"/>
      <c r="I77" s="32"/>
      <c r="J77" s="24"/>
      <c r="K77" s="2"/>
      <c r="R77" s="2"/>
      <c r="T77" s="3"/>
      <c r="U77" s="2"/>
      <c r="AA77" s="2"/>
      <c r="AC77" s="14"/>
    </row>
    <row r="78" spans="1:29" ht="23.1" customHeight="1">
      <c r="A78" s="2"/>
      <c r="H78" s="2"/>
      <c r="I78" s="32"/>
      <c r="J78" s="24"/>
      <c r="K78" s="2"/>
      <c r="R78" s="2"/>
      <c r="T78" s="3"/>
      <c r="U78" s="2"/>
      <c r="AA78" s="2"/>
      <c r="AC78" s="14"/>
    </row>
    <row r="79" spans="1:29" ht="23.1" customHeight="1">
      <c r="A79" s="2"/>
      <c r="H79" s="2"/>
      <c r="I79" s="32"/>
      <c r="J79" s="24"/>
      <c r="K79" s="2"/>
      <c r="R79" s="2"/>
      <c r="T79" s="3"/>
      <c r="U79" s="2"/>
      <c r="AA79" s="2"/>
      <c r="AC79" s="14"/>
    </row>
    <row r="80" spans="1:29" ht="23.1" customHeight="1">
      <c r="A80" s="2"/>
      <c r="H80" s="2"/>
      <c r="I80" s="32"/>
      <c r="J80" s="24"/>
      <c r="K80" s="2"/>
      <c r="R80" s="2"/>
      <c r="T80" s="3"/>
      <c r="U80" s="2"/>
      <c r="AA80" s="2"/>
      <c r="AC80" s="14"/>
    </row>
    <row r="81" spans="1:29" ht="23.1" customHeight="1">
      <c r="A81" s="2"/>
      <c r="H81" s="2"/>
      <c r="I81" s="32"/>
      <c r="J81" s="24"/>
      <c r="K81" s="2"/>
      <c r="R81" s="2"/>
      <c r="T81" s="3"/>
      <c r="U81" s="2"/>
      <c r="AA81" s="2"/>
      <c r="AC81" s="14"/>
    </row>
    <row r="82" spans="1:29" ht="23.1" customHeight="1">
      <c r="A82" s="2"/>
      <c r="H82" s="2"/>
      <c r="I82" s="32"/>
      <c r="J82" s="24"/>
      <c r="K82" s="2"/>
      <c r="R82" s="2"/>
      <c r="T82" s="3"/>
      <c r="U82" s="2"/>
      <c r="AA82" s="2"/>
      <c r="AC82" s="14"/>
    </row>
    <row r="83" spans="1:29" ht="23.1" customHeight="1">
      <c r="A83" s="2"/>
      <c r="H83" s="2"/>
      <c r="I83" s="32"/>
      <c r="J83" s="24"/>
      <c r="K83" s="2"/>
      <c r="R83" s="2"/>
      <c r="T83" s="3"/>
      <c r="U83" s="2"/>
      <c r="AA83" s="2"/>
      <c r="AC83" s="14"/>
    </row>
    <row r="84" spans="1:29" ht="23.1" customHeight="1">
      <c r="A84" s="2"/>
      <c r="H84" s="2"/>
      <c r="I84" s="32"/>
      <c r="J84" s="24"/>
      <c r="K84" s="2"/>
      <c r="R84" s="2"/>
      <c r="T84" s="3"/>
      <c r="U84" s="2"/>
      <c r="AA84" s="2"/>
      <c r="AC84" s="14"/>
    </row>
    <row r="85" spans="1:29" ht="23.1" customHeight="1">
      <c r="A85" s="2"/>
      <c r="H85" s="2"/>
      <c r="I85" s="32"/>
      <c r="J85" s="24"/>
      <c r="K85" s="2"/>
      <c r="R85" s="2"/>
      <c r="T85" s="3"/>
      <c r="U85" s="2"/>
      <c r="AA85" s="2"/>
      <c r="AC85" s="14"/>
    </row>
    <row r="86" spans="1:29" ht="23.1" customHeight="1">
      <c r="A86" s="2"/>
      <c r="H86" s="2"/>
      <c r="I86" s="32"/>
      <c r="J86" s="24"/>
      <c r="K86" s="2"/>
      <c r="R86" s="2"/>
      <c r="T86" s="3"/>
      <c r="U86" s="2"/>
      <c r="AA86" s="2"/>
      <c r="AC86" s="14"/>
    </row>
    <row r="87" spans="1:29" ht="23.1" customHeight="1">
      <c r="A87" s="2"/>
      <c r="H87" s="2"/>
      <c r="I87" s="32"/>
      <c r="J87" s="24"/>
      <c r="K87" s="2"/>
      <c r="R87" s="2"/>
      <c r="T87" s="3"/>
      <c r="U87" s="2"/>
      <c r="AA87" s="2"/>
      <c r="AC87" s="14"/>
    </row>
    <row r="88" spans="1:29" ht="23.1" customHeight="1">
      <c r="A88" s="2"/>
      <c r="H88" s="2"/>
      <c r="I88" s="32"/>
      <c r="J88" s="24"/>
      <c r="K88" s="2"/>
      <c r="R88" s="2"/>
      <c r="T88" s="3"/>
      <c r="U88" s="2"/>
      <c r="AA88" s="2"/>
      <c r="AC88" s="14"/>
    </row>
    <row r="89" spans="1:29" ht="23.1" customHeight="1">
      <c r="A89" s="2"/>
      <c r="H89" s="2"/>
      <c r="I89" s="32"/>
      <c r="J89" s="24"/>
      <c r="K89" s="2"/>
      <c r="R89" s="2"/>
      <c r="T89" s="3"/>
      <c r="U89" s="2"/>
      <c r="AA89" s="2"/>
      <c r="AC89" s="14"/>
    </row>
    <row r="90" spans="1:29" ht="23.1" customHeight="1">
      <c r="A90" s="2"/>
      <c r="H90" s="2"/>
      <c r="I90" s="32"/>
      <c r="J90" s="24"/>
      <c r="K90" s="2"/>
      <c r="R90" s="2"/>
      <c r="T90" s="3"/>
      <c r="U90" s="2"/>
      <c r="AA90" s="2"/>
      <c r="AC90" s="14"/>
    </row>
    <row r="91" spans="1:29" ht="23.1" customHeight="1">
      <c r="A91" s="2"/>
      <c r="H91" s="2"/>
      <c r="I91" s="32"/>
      <c r="J91" s="24"/>
      <c r="K91" s="2"/>
      <c r="R91" s="2"/>
      <c r="T91" s="3"/>
      <c r="U91" s="2"/>
      <c r="AA91" s="2"/>
      <c r="AC91" s="14"/>
    </row>
    <row r="92" spans="1:29" ht="23.1" customHeight="1">
      <c r="A92" s="2"/>
      <c r="H92" s="2"/>
      <c r="I92" s="32"/>
      <c r="J92" s="24"/>
      <c r="K92" s="2"/>
      <c r="R92" s="2"/>
      <c r="T92" s="3"/>
      <c r="U92" s="2"/>
      <c r="AA92" s="2"/>
      <c r="AC92" s="14"/>
    </row>
    <row r="93" spans="1:29" ht="23.1" customHeight="1">
      <c r="A93" s="2"/>
      <c r="H93" s="2"/>
      <c r="I93" s="32"/>
      <c r="J93" s="24"/>
      <c r="K93" s="2"/>
      <c r="R93" s="2"/>
      <c r="T93" s="3"/>
      <c r="U93" s="2"/>
      <c r="AA93" s="2"/>
      <c r="AC93" s="14"/>
    </row>
    <row r="94" spans="1:29" ht="23.1" customHeight="1">
      <c r="A94" s="2"/>
      <c r="H94" s="2"/>
      <c r="I94" s="32"/>
      <c r="J94" s="24"/>
      <c r="K94" s="2"/>
      <c r="R94" s="2"/>
      <c r="T94" s="3"/>
      <c r="U94" s="2"/>
      <c r="AA94" s="2"/>
      <c r="AC94" s="14"/>
    </row>
    <row r="95" spans="1:29" ht="23.1" customHeight="1">
      <c r="A95" s="2"/>
      <c r="H95" s="2"/>
      <c r="I95" s="32"/>
      <c r="J95" s="24"/>
      <c r="K95" s="2"/>
      <c r="R95" s="2"/>
      <c r="T95" s="3"/>
      <c r="U95" s="2"/>
      <c r="AA95" s="2"/>
      <c r="AC95" s="14"/>
    </row>
    <row r="96" spans="1:29" ht="23.1" customHeight="1">
      <c r="A96" s="2"/>
      <c r="H96" s="2"/>
      <c r="I96" s="32"/>
      <c r="J96" s="24"/>
      <c r="K96" s="2"/>
      <c r="R96" s="2"/>
      <c r="T96" s="3"/>
      <c r="U96" s="2"/>
      <c r="AA96" s="2"/>
      <c r="AC96" s="14"/>
    </row>
    <row r="97" spans="1:29" ht="23.1" customHeight="1">
      <c r="A97" s="2"/>
      <c r="H97" s="2"/>
      <c r="I97" s="32"/>
      <c r="J97" s="24"/>
      <c r="K97" s="2"/>
      <c r="R97" s="2"/>
      <c r="T97" s="3"/>
      <c r="U97" s="2"/>
      <c r="AA97" s="2"/>
      <c r="AC97" s="14"/>
    </row>
    <row r="98" spans="1:29" ht="23.1" customHeight="1">
      <c r="A98" s="2"/>
      <c r="H98" s="2"/>
      <c r="I98" s="32"/>
      <c r="J98" s="24"/>
      <c r="K98" s="2"/>
      <c r="R98" s="2"/>
      <c r="T98" s="3"/>
      <c r="U98" s="2"/>
      <c r="AA98" s="2"/>
      <c r="AC98" s="14"/>
    </row>
    <row r="99" spans="1:29" ht="23.1" customHeight="1">
      <c r="A99" s="2"/>
      <c r="H99" s="2"/>
      <c r="I99" s="32"/>
      <c r="J99" s="24"/>
      <c r="K99" s="2"/>
      <c r="R99" s="2"/>
      <c r="T99" s="3"/>
      <c r="U99" s="2"/>
      <c r="AA99" s="2"/>
      <c r="AC99" s="14"/>
    </row>
    <row r="100" spans="1:29" ht="23.1" customHeight="1">
      <c r="A100" s="2"/>
      <c r="H100" s="2"/>
      <c r="I100" s="32"/>
      <c r="J100" s="24"/>
      <c r="K100" s="2"/>
      <c r="R100" s="2"/>
      <c r="T100" s="3"/>
      <c r="U100" s="2"/>
      <c r="AA100" s="2"/>
      <c r="AC100" s="14"/>
    </row>
    <row r="101" spans="1:29" ht="23.1" customHeight="1">
      <c r="A101" s="2"/>
      <c r="H101" s="2"/>
      <c r="I101" s="32"/>
      <c r="J101" s="24"/>
      <c r="K101" s="2"/>
      <c r="R101" s="2"/>
      <c r="T101" s="3"/>
      <c r="U101" s="2"/>
      <c r="AA101" s="2"/>
      <c r="AC101" s="14"/>
    </row>
    <row r="102" spans="1:29" ht="23.1" customHeight="1">
      <c r="A102" s="2"/>
      <c r="H102" s="2"/>
      <c r="I102" s="32"/>
      <c r="J102" s="24"/>
      <c r="K102" s="2"/>
      <c r="R102" s="2"/>
      <c r="T102" s="3"/>
      <c r="U102" s="2"/>
      <c r="AA102" s="2"/>
      <c r="AC102" s="14"/>
    </row>
    <row r="103" spans="1:29" ht="23.1" customHeight="1">
      <c r="A103" s="2"/>
      <c r="H103" s="2"/>
      <c r="I103" s="32"/>
      <c r="J103" s="24"/>
      <c r="K103" s="2"/>
      <c r="R103" s="2"/>
      <c r="T103" s="3"/>
      <c r="U103" s="2"/>
      <c r="AA103" s="2"/>
      <c r="AC103" s="14"/>
    </row>
    <row r="104" spans="1:29" ht="23.1" customHeight="1">
      <c r="A104" s="2"/>
      <c r="H104" s="2"/>
      <c r="I104" s="32"/>
      <c r="J104" s="24"/>
      <c r="K104" s="2"/>
      <c r="R104" s="2"/>
      <c r="T104" s="3"/>
      <c r="U104" s="2"/>
      <c r="AA104" s="2"/>
      <c r="AC104" s="14"/>
    </row>
    <row r="105" spans="1:29" ht="23.1" customHeight="1">
      <c r="A105" s="2"/>
      <c r="H105" s="2"/>
      <c r="I105" s="32"/>
      <c r="J105" s="24"/>
      <c r="K105" s="2"/>
      <c r="R105" s="2"/>
      <c r="T105" s="3"/>
      <c r="U105" s="2"/>
      <c r="AA105" s="2"/>
      <c r="AC105" s="14"/>
    </row>
    <row r="106" spans="1:29" ht="23.1" customHeight="1">
      <c r="A106" s="2"/>
      <c r="H106" s="2"/>
      <c r="I106" s="32"/>
      <c r="J106" s="24"/>
      <c r="K106" s="2"/>
      <c r="R106" s="2"/>
      <c r="T106" s="3"/>
      <c r="U106" s="2"/>
      <c r="AA106" s="2"/>
      <c r="AC106" s="14"/>
    </row>
    <row r="107" spans="1:29" ht="23.1" customHeight="1">
      <c r="A107" s="2"/>
      <c r="H107" s="2"/>
      <c r="I107" s="32"/>
      <c r="J107" s="24"/>
      <c r="K107" s="2"/>
      <c r="R107" s="2"/>
      <c r="T107" s="3"/>
      <c r="U107" s="2"/>
      <c r="AA107" s="2"/>
      <c r="AC107" s="14"/>
    </row>
    <row r="108" spans="1:29" ht="23.1" customHeight="1">
      <c r="A108" s="2"/>
      <c r="H108" s="2"/>
      <c r="I108" s="32"/>
      <c r="J108" s="24"/>
      <c r="K108" s="2"/>
      <c r="R108" s="2"/>
      <c r="T108" s="3"/>
      <c r="U108" s="2"/>
      <c r="AA108" s="2"/>
      <c r="AC108" s="14"/>
    </row>
    <row r="109" spans="1:29" ht="23.1" customHeight="1">
      <c r="A109" s="2"/>
      <c r="H109" s="2"/>
      <c r="I109" s="32"/>
      <c r="J109" s="24"/>
      <c r="K109" s="2"/>
      <c r="R109" s="2"/>
      <c r="T109" s="3"/>
      <c r="U109" s="2"/>
      <c r="AA109" s="2"/>
      <c r="AC109" s="14"/>
    </row>
    <row r="110" spans="1:29" ht="23.1" customHeight="1">
      <c r="A110" s="2"/>
      <c r="H110" s="2"/>
      <c r="I110" s="32"/>
      <c r="J110" s="24"/>
      <c r="K110" s="2"/>
      <c r="R110" s="2"/>
      <c r="T110" s="3"/>
      <c r="U110" s="2"/>
      <c r="AA110" s="2"/>
      <c r="AC110" s="14"/>
    </row>
    <row r="111" spans="1:29" ht="23.1" customHeight="1">
      <c r="A111" s="2"/>
      <c r="H111" s="2"/>
      <c r="I111" s="32"/>
      <c r="J111" s="24"/>
      <c r="K111" s="2"/>
      <c r="R111" s="2"/>
      <c r="T111" s="3"/>
      <c r="U111" s="2"/>
      <c r="AA111" s="2"/>
      <c r="AC111" s="14"/>
    </row>
    <row r="112" spans="1:29" ht="23.1" customHeight="1">
      <c r="A112" s="2"/>
      <c r="H112" s="2"/>
      <c r="I112" s="32"/>
      <c r="J112" s="24"/>
      <c r="K112" s="2"/>
      <c r="R112" s="2"/>
      <c r="T112" s="3"/>
      <c r="U112" s="2"/>
      <c r="AA112" s="2"/>
      <c r="AC112" s="14"/>
    </row>
    <row r="113" spans="1:29" ht="23.1" customHeight="1">
      <c r="A113" s="2"/>
      <c r="H113" s="2"/>
      <c r="I113" s="32"/>
      <c r="J113" s="24"/>
      <c r="K113" s="2"/>
      <c r="R113" s="2"/>
      <c r="T113" s="3"/>
      <c r="U113" s="2"/>
      <c r="AA113" s="2"/>
      <c r="AC113" s="14"/>
    </row>
    <row r="114" spans="1:29" ht="23.1" customHeight="1">
      <c r="A114" s="2"/>
      <c r="H114" s="2"/>
      <c r="I114" s="32"/>
      <c r="J114" s="24"/>
      <c r="K114" s="2"/>
      <c r="R114" s="2"/>
      <c r="T114" s="3"/>
      <c r="U114" s="2"/>
      <c r="AA114" s="2"/>
      <c r="AC114" s="14"/>
    </row>
    <row r="115" spans="1:29" ht="23.1" customHeight="1">
      <c r="A115" s="2"/>
      <c r="H115" s="2"/>
      <c r="I115" s="32"/>
      <c r="J115" s="24"/>
      <c r="K115" s="2"/>
      <c r="R115" s="2"/>
      <c r="T115" s="3"/>
      <c r="U115" s="2"/>
      <c r="AA115" s="2"/>
      <c r="AC115" s="14"/>
    </row>
    <row r="116" spans="1:29" ht="23.1" customHeight="1">
      <c r="A116" s="2"/>
      <c r="H116" s="2"/>
      <c r="I116" s="32"/>
      <c r="J116" s="24"/>
      <c r="K116" s="2"/>
      <c r="R116" s="2"/>
      <c r="T116" s="3"/>
      <c r="U116" s="2"/>
      <c r="AA116" s="2"/>
      <c r="AC116" s="14"/>
    </row>
    <row r="117" spans="1:29" ht="23.1" customHeight="1">
      <c r="A117" s="2"/>
      <c r="H117" s="2"/>
      <c r="I117" s="32"/>
      <c r="J117" s="24"/>
      <c r="K117" s="2"/>
      <c r="R117" s="2"/>
      <c r="T117" s="3"/>
      <c r="U117" s="2"/>
      <c r="AA117" s="2"/>
      <c r="AC117" s="14"/>
    </row>
    <row r="118" spans="1:29" ht="23.1" customHeight="1">
      <c r="A118" s="2"/>
      <c r="H118" s="2"/>
      <c r="I118" s="32"/>
      <c r="J118" s="24"/>
      <c r="K118" s="2"/>
      <c r="R118" s="2"/>
      <c r="T118" s="3"/>
      <c r="U118" s="2"/>
      <c r="AA118" s="2"/>
      <c r="AC118" s="14"/>
    </row>
    <row r="119" spans="1:29" ht="23.1" customHeight="1">
      <c r="A119" s="2"/>
      <c r="H119" s="2"/>
      <c r="I119" s="32"/>
      <c r="J119" s="24"/>
      <c r="K119" s="2"/>
      <c r="R119" s="2"/>
      <c r="T119" s="3"/>
      <c r="U119" s="2"/>
      <c r="AA119" s="2"/>
      <c r="AC119" s="14"/>
    </row>
    <row r="120" spans="1:29" ht="23.1" customHeight="1">
      <c r="A120" s="2"/>
      <c r="H120" s="2"/>
      <c r="I120" s="32"/>
      <c r="J120" s="24"/>
      <c r="K120" s="2"/>
      <c r="R120" s="2"/>
      <c r="T120" s="3"/>
      <c r="U120" s="2"/>
      <c r="AA120" s="2"/>
      <c r="AC120" s="14"/>
    </row>
    <row r="121" spans="1:29" ht="23.1" customHeight="1">
      <c r="A121" s="2"/>
      <c r="H121" s="2"/>
      <c r="I121" s="32"/>
      <c r="J121" s="24"/>
      <c r="K121" s="2"/>
      <c r="R121" s="2"/>
      <c r="T121" s="3"/>
      <c r="U121" s="2"/>
      <c r="AA121" s="2"/>
      <c r="AC121" s="14"/>
    </row>
    <row r="122" spans="1:29" ht="23.1" customHeight="1">
      <c r="A122" s="2"/>
      <c r="H122" s="2"/>
      <c r="I122" s="32"/>
      <c r="J122" s="24"/>
      <c r="K122" s="2"/>
      <c r="R122" s="2"/>
      <c r="T122" s="3"/>
      <c r="U122" s="2"/>
      <c r="AA122" s="2"/>
      <c r="AC122" s="14"/>
    </row>
    <row r="123" spans="1:29" ht="23.1" customHeight="1">
      <c r="A123" s="2"/>
      <c r="H123" s="2"/>
      <c r="I123" s="32"/>
      <c r="J123" s="24"/>
      <c r="K123" s="2"/>
      <c r="R123" s="2"/>
      <c r="T123" s="3"/>
      <c r="U123" s="2"/>
      <c r="AA123" s="2"/>
      <c r="AC123" s="14"/>
    </row>
    <row r="124" spans="1:29" ht="23.1" customHeight="1">
      <c r="A124" s="2"/>
      <c r="H124" s="2"/>
      <c r="I124" s="32"/>
      <c r="J124" s="24"/>
      <c r="K124" s="2"/>
      <c r="R124" s="2"/>
      <c r="T124" s="3"/>
      <c r="U124" s="2"/>
      <c r="AA124" s="2"/>
      <c r="AC124" s="14"/>
    </row>
    <row r="125" spans="1:29" ht="23.1" customHeight="1">
      <c r="A125" s="2"/>
      <c r="H125" s="2"/>
      <c r="I125" s="32"/>
      <c r="J125" s="24"/>
      <c r="K125" s="2"/>
      <c r="R125" s="2"/>
      <c r="T125" s="3"/>
      <c r="U125" s="2"/>
      <c r="AA125" s="2"/>
      <c r="AC125" s="14"/>
    </row>
    <row r="126" spans="1:29" ht="23.1" customHeight="1">
      <c r="A126" s="2"/>
      <c r="H126" s="2"/>
      <c r="I126" s="32"/>
      <c r="J126" s="24"/>
      <c r="K126" s="2"/>
      <c r="R126" s="2"/>
      <c r="T126" s="3"/>
      <c r="U126" s="2"/>
      <c r="AA126" s="2"/>
      <c r="AC126" s="14"/>
    </row>
    <row r="127" spans="1:29" ht="23.1" customHeight="1">
      <c r="A127" s="2"/>
      <c r="H127" s="2"/>
      <c r="I127" s="32"/>
      <c r="J127" s="24"/>
      <c r="K127" s="2"/>
      <c r="R127" s="2"/>
      <c r="T127" s="3"/>
      <c r="U127" s="2"/>
      <c r="AA127" s="2"/>
      <c r="AC127" s="14"/>
    </row>
    <row r="128" spans="1:29" ht="23.1" customHeight="1">
      <c r="A128" s="2"/>
      <c r="H128" s="2"/>
      <c r="I128" s="32"/>
      <c r="J128" s="24"/>
      <c r="K128" s="2"/>
      <c r="R128" s="2"/>
      <c r="T128" s="3"/>
      <c r="U128" s="2"/>
      <c r="AA128" s="2"/>
      <c r="AC128" s="14"/>
    </row>
    <row r="129" spans="1:29" ht="23.1" customHeight="1">
      <c r="A129" s="2"/>
      <c r="H129" s="2"/>
      <c r="I129" s="32"/>
      <c r="J129" s="24"/>
      <c r="K129" s="2"/>
      <c r="R129" s="2"/>
      <c r="T129" s="3"/>
      <c r="U129" s="2"/>
      <c r="AA129" s="2"/>
      <c r="AC129" s="14"/>
    </row>
    <row r="130" spans="1:29" ht="23.1" customHeight="1">
      <c r="A130" s="2"/>
      <c r="H130" s="2"/>
      <c r="I130" s="32"/>
      <c r="J130" s="24"/>
      <c r="K130" s="2"/>
      <c r="R130" s="2"/>
      <c r="T130" s="3"/>
      <c r="U130" s="2"/>
      <c r="AA130" s="2"/>
      <c r="AC130" s="14"/>
    </row>
    <row r="131" spans="1:29" ht="23.1" customHeight="1">
      <c r="A131" s="2"/>
      <c r="H131" s="2"/>
      <c r="I131" s="32"/>
      <c r="J131" s="24"/>
      <c r="K131" s="2"/>
      <c r="R131" s="2"/>
      <c r="T131" s="3"/>
      <c r="U131" s="2"/>
      <c r="AA131" s="2"/>
      <c r="AC131" s="14"/>
    </row>
    <row r="132" spans="1:29" ht="23.1" customHeight="1">
      <c r="A132" s="2"/>
      <c r="H132" s="2"/>
      <c r="I132" s="32"/>
      <c r="J132" s="24"/>
      <c r="K132" s="2"/>
      <c r="R132" s="2"/>
      <c r="T132" s="3"/>
      <c r="U132" s="2"/>
      <c r="AA132" s="2"/>
      <c r="AC132" s="14"/>
    </row>
    <row r="133" spans="1:29" ht="23.1" customHeight="1">
      <c r="A133" s="2"/>
      <c r="H133" s="2"/>
      <c r="I133" s="32"/>
      <c r="J133" s="24"/>
      <c r="K133" s="2"/>
      <c r="R133" s="2"/>
      <c r="T133" s="3"/>
      <c r="U133" s="2"/>
      <c r="AA133" s="2"/>
      <c r="AC133" s="14"/>
    </row>
    <row r="134" spans="1:29" ht="23.1" customHeight="1">
      <c r="A134" s="2"/>
      <c r="H134" s="2"/>
      <c r="I134" s="32"/>
      <c r="J134" s="24"/>
      <c r="K134" s="2"/>
      <c r="R134" s="2"/>
      <c r="T134" s="3"/>
      <c r="U134" s="2"/>
      <c r="AA134" s="2"/>
      <c r="AC134" s="14"/>
    </row>
    <row r="135" spans="1:29" ht="23.1" customHeight="1">
      <c r="A135" s="2"/>
      <c r="H135" s="2"/>
      <c r="I135" s="32"/>
      <c r="J135" s="24"/>
      <c r="K135" s="2"/>
      <c r="R135" s="2"/>
      <c r="T135" s="3"/>
      <c r="U135" s="2"/>
      <c r="AA135" s="2"/>
      <c r="AC135" s="14"/>
    </row>
    <row r="136" spans="1:29" ht="23.1" customHeight="1">
      <c r="A136" s="2"/>
      <c r="H136" s="2"/>
      <c r="I136" s="32"/>
      <c r="J136" s="24"/>
      <c r="K136" s="2"/>
      <c r="R136" s="2"/>
      <c r="T136" s="3"/>
      <c r="U136" s="2"/>
      <c r="AA136" s="2"/>
      <c r="AC136" s="14"/>
    </row>
    <row r="137" spans="1:29" ht="23.1" customHeight="1">
      <c r="A137" s="2"/>
      <c r="H137" s="2"/>
      <c r="I137" s="32"/>
      <c r="J137" s="24"/>
      <c r="K137" s="2"/>
      <c r="R137" s="2"/>
      <c r="T137" s="3"/>
      <c r="U137" s="2"/>
      <c r="AA137" s="2"/>
      <c r="AC137" s="14"/>
    </row>
    <row r="138" spans="1:29" ht="23.1" customHeight="1">
      <c r="A138" s="2"/>
      <c r="H138" s="2"/>
      <c r="I138" s="32"/>
      <c r="J138" s="24"/>
      <c r="K138" s="2"/>
      <c r="R138" s="2"/>
      <c r="T138" s="3"/>
      <c r="U138" s="2"/>
      <c r="AA138" s="2"/>
      <c r="AC138" s="14"/>
    </row>
    <row r="139" spans="1:29" ht="23.1" customHeight="1">
      <c r="A139" s="2"/>
      <c r="H139" s="2"/>
      <c r="I139" s="32"/>
      <c r="J139" s="24"/>
      <c r="K139" s="2"/>
      <c r="R139" s="2"/>
      <c r="T139" s="3"/>
      <c r="U139" s="2"/>
      <c r="AA139" s="2"/>
      <c r="AC139" s="14"/>
    </row>
    <row r="140" spans="1:29" ht="23.1" customHeight="1">
      <c r="A140" s="2"/>
      <c r="H140" s="2"/>
      <c r="I140" s="32"/>
      <c r="J140" s="24"/>
      <c r="K140" s="2"/>
      <c r="R140" s="2"/>
      <c r="T140" s="3"/>
      <c r="U140" s="2"/>
      <c r="AA140" s="2"/>
      <c r="AC140" s="14"/>
    </row>
    <row r="141" spans="1:29" ht="23.1" customHeight="1">
      <c r="A141" s="2"/>
      <c r="H141" s="2"/>
      <c r="I141" s="32"/>
      <c r="J141" s="24"/>
      <c r="K141" s="2"/>
      <c r="R141" s="2"/>
      <c r="T141" s="3"/>
      <c r="U141" s="2"/>
      <c r="AA141" s="2"/>
      <c r="AC141" s="14"/>
    </row>
    <row r="142" spans="1:29" ht="23.1" customHeight="1">
      <c r="A142" s="2"/>
      <c r="H142" s="2"/>
      <c r="I142" s="32"/>
      <c r="J142" s="24"/>
      <c r="K142" s="2"/>
      <c r="R142" s="2"/>
      <c r="T142" s="3"/>
      <c r="U142" s="2"/>
      <c r="AA142" s="2"/>
      <c r="AC142" s="14"/>
    </row>
    <row r="143" spans="1:29" ht="23.1" customHeight="1">
      <c r="A143" s="2"/>
      <c r="H143" s="2"/>
      <c r="I143" s="32"/>
      <c r="J143" s="24"/>
      <c r="K143" s="2"/>
      <c r="R143" s="2"/>
      <c r="T143" s="3"/>
      <c r="U143" s="2"/>
      <c r="AA143" s="2"/>
      <c r="AC143" s="14"/>
    </row>
    <row r="144" spans="1:29" ht="23.1" customHeight="1">
      <c r="A144" s="2"/>
      <c r="H144" s="2"/>
      <c r="I144" s="32"/>
      <c r="J144" s="24"/>
      <c r="K144" s="2"/>
      <c r="R144" s="2"/>
      <c r="T144" s="3"/>
      <c r="U144" s="2"/>
      <c r="AA144" s="2"/>
      <c r="AC144" s="14"/>
    </row>
    <row r="145" spans="1:29" ht="23.1" customHeight="1">
      <c r="A145" s="2"/>
      <c r="H145" s="2"/>
      <c r="I145" s="32"/>
      <c r="J145" s="24"/>
      <c r="K145" s="2"/>
      <c r="R145" s="2"/>
      <c r="T145" s="3"/>
      <c r="U145" s="2"/>
      <c r="AA145" s="2"/>
      <c r="AC145" s="14"/>
    </row>
    <row r="146" spans="1:29" ht="23.1" customHeight="1">
      <c r="A146" s="2"/>
      <c r="H146" s="2"/>
      <c r="I146" s="32"/>
      <c r="J146" s="24"/>
      <c r="K146" s="2"/>
      <c r="R146" s="2"/>
      <c r="T146" s="3"/>
      <c r="U146" s="2"/>
      <c r="AA146" s="2"/>
      <c r="AC146" s="14"/>
    </row>
    <row r="147" spans="1:29" ht="23.1" customHeight="1">
      <c r="A147" s="2"/>
      <c r="H147" s="2"/>
      <c r="I147" s="32"/>
      <c r="J147" s="24"/>
      <c r="K147" s="2"/>
      <c r="R147" s="2"/>
      <c r="T147" s="3"/>
      <c r="U147" s="2"/>
      <c r="AA147" s="2"/>
      <c r="AC147" s="14"/>
    </row>
    <row r="148" spans="1:29" ht="23.1" customHeight="1">
      <c r="A148" s="2"/>
      <c r="H148" s="2"/>
      <c r="I148" s="32"/>
      <c r="J148" s="24"/>
      <c r="K148" s="2"/>
      <c r="R148" s="2"/>
      <c r="T148" s="3"/>
      <c r="U148" s="2"/>
      <c r="AA148" s="2"/>
      <c r="AC148" s="14"/>
    </row>
    <row r="149" spans="1:29" ht="23.1" customHeight="1">
      <c r="A149" s="2"/>
      <c r="H149" s="2"/>
      <c r="I149" s="32"/>
      <c r="J149" s="24"/>
      <c r="K149" s="2"/>
      <c r="R149" s="2"/>
      <c r="T149" s="3"/>
      <c r="U149" s="2"/>
      <c r="AA149" s="2"/>
      <c r="AC149" s="14"/>
    </row>
    <row r="150" spans="1:29" ht="23.1" customHeight="1">
      <c r="A150" s="2"/>
      <c r="H150" s="2"/>
      <c r="I150" s="32"/>
      <c r="J150" s="24"/>
      <c r="K150" s="2"/>
      <c r="R150" s="2"/>
      <c r="T150" s="3"/>
      <c r="U150" s="2"/>
      <c r="AA150" s="2"/>
      <c r="AC150" s="14"/>
    </row>
    <row r="151" spans="1:29" ht="23.1" customHeight="1">
      <c r="A151" s="2"/>
      <c r="H151" s="2"/>
      <c r="I151" s="32"/>
      <c r="J151" s="24"/>
      <c r="K151" s="2"/>
      <c r="R151" s="2"/>
      <c r="T151" s="3"/>
      <c r="U151" s="2"/>
      <c r="AA151" s="2"/>
      <c r="AC151" s="14"/>
    </row>
    <row r="152" spans="1:29" ht="23.1" customHeight="1">
      <c r="A152" s="2"/>
      <c r="H152" s="2"/>
      <c r="I152" s="32"/>
      <c r="J152" s="24"/>
      <c r="K152" s="2"/>
      <c r="R152" s="2"/>
      <c r="T152" s="3"/>
      <c r="U152" s="2"/>
      <c r="AA152" s="2"/>
      <c r="AC152" s="14"/>
    </row>
    <row r="153" spans="1:29" ht="23.1" customHeight="1">
      <c r="A153" s="2"/>
      <c r="H153" s="2"/>
      <c r="I153" s="32"/>
      <c r="J153" s="24"/>
      <c r="K153" s="2"/>
      <c r="R153" s="2"/>
      <c r="T153" s="3"/>
      <c r="U153" s="2"/>
      <c r="AA153" s="2"/>
      <c r="AC153" s="14"/>
    </row>
    <row r="154" spans="1:29" ht="23.1" customHeight="1">
      <c r="A154" s="2"/>
      <c r="H154" s="2"/>
      <c r="I154" s="32"/>
      <c r="J154" s="24"/>
      <c r="K154" s="2"/>
      <c r="R154" s="2"/>
      <c r="T154" s="3"/>
      <c r="U154" s="2"/>
      <c r="AA154" s="2"/>
      <c r="AC154" s="14"/>
    </row>
    <row r="155" spans="1:29" ht="23.1" customHeight="1">
      <c r="A155" s="2"/>
      <c r="H155" s="2"/>
      <c r="I155" s="32"/>
      <c r="J155" s="24"/>
      <c r="K155" s="2"/>
      <c r="R155" s="2"/>
      <c r="T155" s="3"/>
      <c r="U155" s="2"/>
      <c r="AA155" s="2"/>
      <c r="AC155" s="14"/>
    </row>
    <row r="156" spans="1:29" ht="23.1" customHeight="1">
      <c r="A156" s="2"/>
      <c r="H156" s="2"/>
      <c r="I156" s="32"/>
      <c r="J156" s="24"/>
      <c r="K156" s="2"/>
      <c r="R156" s="2"/>
      <c r="T156" s="3"/>
      <c r="U156" s="2"/>
      <c r="AA156" s="2"/>
      <c r="AC156" s="14"/>
    </row>
    <row r="157" spans="1:29" ht="23.1" customHeight="1">
      <c r="A157" s="2"/>
      <c r="H157" s="2"/>
      <c r="I157" s="32"/>
      <c r="J157" s="24"/>
      <c r="K157" s="2"/>
      <c r="R157" s="2"/>
      <c r="T157" s="3"/>
      <c r="U157" s="2"/>
      <c r="AA157" s="2"/>
      <c r="AC157" s="14"/>
    </row>
    <row r="158" spans="1:29" ht="23.1" customHeight="1">
      <c r="A158" s="2"/>
      <c r="H158" s="2"/>
      <c r="I158" s="32"/>
      <c r="J158" s="24"/>
      <c r="K158" s="2"/>
      <c r="R158" s="2"/>
      <c r="T158" s="3"/>
      <c r="U158" s="2"/>
      <c r="AA158" s="2"/>
      <c r="AC158" s="14"/>
    </row>
    <row r="159" spans="1:29" ht="23.1" customHeight="1">
      <c r="A159" s="2"/>
      <c r="H159" s="2"/>
      <c r="I159" s="32"/>
      <c r="J159" s="24"/>
      <c r="K159" s="2"/>
      <c r="R159" s="2"/>
      <c r="T159" s="3"/>
      <c r="U159" s="2"/>
      <c r="AA159" s="2"/>
      <c r="AC159" s="14"/>
    </row>
    <row r="160" spans="1:29" ht="23.1" customHeight="1">
      <c r="A160" s="2"/>
      <c r="H160" s="2"/>
      <c r="I160" s="32"/>
      <c r="J160" s="24"/>
      <c r="K160" s="2"/>
      <c r="R160" s="2"/>
      <c r="T160" s="3"/>
      <c r="U160" s="2"/>
      <c r="AA160" s="2"/>
      <c r="AC160" s="14"/>
    </row>
    <row r="161" spans="1:29" ht="23.1" customHeight="1">
      <c r="A161" s="2"/>
      <c r="H161" s="2"/>
      <c r="I161" s="32"/>
      <c r="J161" s="24"/>
      <c r="K161" s="2"/>
      <c r="R161" s="2"/>
      <c r="T161" s="3"/>
      <c r="U161" s="2"/>
      <c r="AA161" s="2"/>
      <c r="AC161" s="14"/>
    </row>
    <row r="162" spans="1:29" ht="23.1" customHeight="1">
      <c r="A162" s="2"/>
      <c r="H162" s="2"/>
      <c r="I162" s="32"/>
      <c r="J162" s="24"/>
      <c r="K162" s="2"/>
      <c r="R162" s="2"/>
      <c r="T162" s="3"/>
      <c r="U162" s="2"/>
      <c r="AA162" s="2"/>
      <c r="AC162" s="14"/>
    </row>
    <row r="163" spans="1:29" ht="23.1" customHeight="1">
      <c r="A163" s="2"/>
      <c r="H163" s="2"/>
      <c r="I163" s="32"/>
      <c r="J163" s="24"/>
      <c r="K163" s="2"/>
      <c r="R163" s="2"/>
      <c r="T163" s="3"/>
      <c r="U163" s="2"/>
      <c r="AA163" s="2"/>
      <c r="AC163" s="14"/>
    </row>
    <row r="164" spans="1:29" ht="23.1" customHeight="1">
      <c r="A164" s="2"/>
      <c r="H164" s="2"/>
      <c r="I164" s="32"/>
      <c r="J164" s="24"/>
      <c r="K164" s="2"/>
      <c r="R164" s="2"/>
      <c r="T164" s="3"/>
      <c r="U164" s="2"/>
      <c r="AA164" s="2"/>
      <c r="AC164" s="14"/>
    </row>
    <row r="165" spans="1:29" ht="23.1" customHeight="1">
      <c r="A165" s="2"/>
      <c r="H165" s="2"/>
      <c r="I165" s="32"/>
      <c r="J165" s="24"/>
      <c r="K165" s="2"/>
      <c r="R165" s="2"/>
      <c r="T165" s="3"/>
      <c r="U165" s="2"/>
      <c r="AA165" s="2"/>
      <c r="AC165" s="14"/>
    </row>
    <row r="166" spans="1:29" ht="23.1" customHeight="1">
      <c r="A166" s="2"/>
      <c r="H166" s="2"/>
      <c r="I166" s="32"/>
      <c r="J166" s="24"/>
      <c r="K166" s="2"/>
      <c r="R166" s="2"/>
      <c r="T166" s="3"/>
      <c r="U166" s="2"/>
      <c r="AA166" s="2"/>
      <c r="AC166" s="14"/>
    </row>
    <row r="167" spans="1:29" ht="23.1" customHeight="1">
      <c r="A167" s="2"/>
      <c r="H167" s="2"/>
      <c r="I167" s="32"/>
      <c r="J167" s="24"/>
      <c r="K167" s="2"/>
      <c r="R167" s="2"/>
      <c r="T167" s="3"/>
      <c r="U167" s="2"/>
      <c r="AA167" s="2"/>
      <c r="AC167" s="14"/>
    </row>
    <row r="168" spans="1:29" ht="23.1" customHeight="1">
      <c r="A168" s="2"/>
      <c r="H168" s="2"/>
      <c r="I168" s="32"/>
      <c r="J168" s="24"/>
      <c r="K168" s="2"/>
      <c r="R168" s="2"/>
      <c r="T168" s="3"/>
      <c r="U168" s="2"/>
      <c r="AA168" s="2"/>
      <c r="AC168" s="14"/>
    </row>
    <row r="169" spans="1:29" ht="23.1" customHeight="1">
      <c r="A169" s="2"/>
      <c r="H169" s="2"/>
      <c r="I169" s="32"/>
      <c r="J169" s="24"/>
      <c r="K169" s="2"/>
      <c r="R169" s="2"/>
      <c r="T169" s="3"/>
      <c r="U169" s="2"/>
      <c r="AA169" s="2"/>
      <c r="AC169" s="14"/>
    </row>
    <row r="170" spans="1:29" ht="23.1" customHeight="1">
      <c r="A170" s="2"/>
      <c r="H170" s="2"/>
      <c r="I170" s="32"/>
      <c r="J170" s="24"/>
      <c r="K170" s="2"/>
      <c r="R170" s="2"/>
      <c r="T170" s="3"/>
      <c r="U170" s="2"/>
      <c r="AA170" s="2"/>
      <c r="AC170" s="14"/>
    </row>
    <row r="171" spans="1:29" ht="23.1" customHeight="1">
      <c r="A171" s="2"/>
      <c r="H171" s="2"/>
      <c r="I171" s="32"/>
      <c r="J171" s="24"/>
      <c r="K171" s="2"/>
      <c r="R171" s="2"/>
      <c r="T171" s="3"/>
      <c r="U171" s="2"/>
      <c r="AA171" s="2"/>
      <c r="AC171" s="14"/>
    </row>
    <row r="172" spans="1:29" ht="23.1" customHeight="1">
      <c r="A172" s="2"/>
      <c r="H172" s="2"/>
      <c r="I172" s="32"/>
      <c r="J172" s="24"/>
      <c r="K172" s="2"/>
      <c r="R172" s="2"/>
      <c r="T172" s="3"/>
      <c r="U172" s="2"/>
      <c r="AA172" s="2"/>
      <c r="AC172" s="14"/>
    </row>
    <row r="173" spans="1:29" ht="23.1" customHeight="1">
      <c r="A173" s="2"/>
      <c r="H173" s="2"/>
      <c r="I173" s="32"/>
      <c r="J173" s="24"/>
      <c r="K173" s="2"/>
      <c r="R173" s="2"/>
      <c r="T173" s="3"/>
      <c r="U173" s="2"/>
      <c r="AA173" s="2"/>
      <c r="AC173" s="14"/>
    </row>
    <row r="174" spans="1:29" ht="23.1" customHeight="1">
      <c r="A174" s="2"/>
      <c r="H174" s="2"/>
      <c r="I174" s="32"/>
      <c r="J174" s="24"/>
      <c r="K174" s="2"/>
      <c r="R174" s="2"/>
      <c r="T174" s="3"/>
      <c r="U174" s="2"/>
      <c r="AA174" s="2"/>
      <c r="AC174" s="14"/>
    </row>
    <row r="175" spans="1:29" ht="23.1" customHeight="1">
      <c r="A175" s="2"/>
      <c r="H175" s="2"/>
      <c r="I175" s="32"/>
      <c r="J175" s="24"/>
      <c r="K175" s="2"/>
      <c r="R175" s="2"/>
      <c r="T175" s="3"/>
      <c r="U175" s="2"/>
      <c r="AA175" s="2"/>
      <c r="AC175" s="14"/>
    </row>
    <row r="176" spans="1:29" ht="23.1" customHeight="1">
      <c r="A176" s="2"/>
      <c r="H176" s="2"/>
      <c r="I176" s="32"/>
      <c r="J176" s="24"/>
      <c r="K176" s="2"/>
      <c r="R176" s="2"/>
      <c r="T176" s="3"/>
      <c r="U176" s="2"/>
      <c r="AA176" s="2"/>
      <c r="AC176" s="14"/>
    </row>
    <row r="177" spans="1:29" ht="23.1" customHeight="1">
      <c r="A177" s="2"/>
      <c r="H177" s="2"/>
      <c r="I177" s="32"/>
      <c r="J177" s="24"/>
      <c r="K177" s="2"/>
      <c r="R177" s="2"/>
      <c r="T177" s="3"/>
      <c r="U177" s="2"/>
      <c r="AA177" s="2"/>
      <c r="AC177" s="14"/>
    </row>
    <row r="178" spans="1:29" ht="23.1" customHeight="1">
      <c r="A178" s="2"/>
      <c r="H178" s="2"/>
      <c r="I178" s="32"/>
      <c r="J178" s="24"/>
      <c r="K178" s="2"/>
      <c r="R178" s="2"/>
      <c r="T178" s="3"/>
      <c r="U178" s="2"/>
      <c r="AA178" s="2"/>
      <c r="AC178" s="14"/>
    </row>
    <row r="179" spans="1:29" ht="23.1" customHeight="1">
      <c r="A179" s="2"/>
      <c r="H179" s="2"/>
      <c r="I179" s="32"/>
      <c r="J179" s="24"/>
      <c r="K179" s="2"/>
      <c r="R179" s="2"/>
      <c r="T179" s="3"/>
      <c r="U179" s="2"/>
      <c r="AA179" s="2"/>
      <c r="AC179" s="14"/>
    </row>
    <row r="180" spans="1:29" ht="23.1" customHeight="1">
      <c r="A180" s="2"/>
      <c r="H180" s="2"/>
      <c r="I180" s="32"/>
      <c r="J180" s="24"/>
      <c r="K180" s="2"/>
      <c r="R180" s="2"/>
      <c r="T180" s="3"/>
      <c r="U180" s="2"/>
      <c r="AA180" s="2"/>
      <c r="AC180" s="14"/>
    </row>
    <row r="181" spans="1:29" ht="23.1" customHeight="1">
      <c r="A181" s="2"/>
      <c r="H181" s="2"/>
      <c r="I181" s="32"/>
      <c r="J181" s="24"/>
      <c r="K181" s="2"/>
      <c r="R181" s="2"/>
      <c r="T181" s="3"/>
      <c r="U181" s="2"/>
      <c r="AA181" s="2"/>
      <c r="AC181" s="14"/>
    </row>
    <row r="182" spans="1:29" ht="23.1" customHeight="1">
      <c r="A182" s="2"/>
      <c r="H182" s="2"/>
      <c r="I182" s="32"/>
      <c r="J182" s="24"/>
      <c r="K182" s="2"/>
      <c r="R182" s="2"/>
      <c r="T182" s="3"/>
      <c r="U182" s="2"/>
      <c r="AA182" s="2"/>
      <c r="AC182" s="14"/>
    </row>
    <row r="183" spans="1:29" ht="23.1" customHeight="1">
      <c r="A183" s="2"/>
      <c r="H183" s="2"/>
      <c r="I183" s="32"/>
      <c r="J183" s="24"/>
      <c r="K183" s="2"/>
      <c r="R183" s="2"/>
      <c r="T183" s="3"/>
      <c r="U183" s="2"/>
      <c r="AA183" s="2"/>
      <c r="AC183" s="14"/>
    </row>
    <row r="184" spans="1:29" ht="23.1" customHeight="1">
      <c r="A184" s="2"/>
      <c r="H184" s="2"/>
      <c r="I184" s="32"/>
      <c r="J184" s="24"/>
      <c r="K184" s="2"/>
      <c r="R184" s="2"/>
      <c r="T184" s="3"/>
      <c r="U184" s="2"/>
      <c r="AA184" s="2"/>
      <c r="AC184" s="14"/>
    </row>
    <row r="185" spans="1:29" ht="23.1" customHeight="1">
      <c r="A185" s="2"/>
      <c r="H185" s="2"/>
      <c r="I185" s="32"/>
      <c r="J185" s="24"/>
      <c r="K185" s="2"/>
      <c r="R185" s="2"/>
      <c r="T185" s="3"/>
      <c r="U185" s="2"/>
      <c r="AA185" s="2"/>
      <c r="AC185" s="14"/>
    </row>
    <row r="186" spans="1:29" ht="23.1" customHeight="1">
      <c r="A186" s="2"/>
      <c r="H186" s="2"/>
      <c r="I186" s="32"/>
      <c r="J186" s="24"/>
      <c r="K186" s="2"/>
      <c r="R186" s="2"/>
      <c r="T186" s="3"/>
      <c r="U186" s="2"/>
      <c r="AA186" s="2"/>
      <c r="AC186" s="14"/>
    </row>
    <row r="187" spans="1:29" ht="23.1" customHeight="1">
      <c r="A187" s="2"/>
      <c r="H187" s="2"/>
      <c r="I187" s="32"/>
      <c r="J187" s="24"/>
      <c r="K187" s="2"/>
      <c r="R187" s="2"/>
      <c r="T187" s="3"/>
      <c r="U187" s="2"/>
      <c r="AA187" s="2"/>
      <c r="AC187" s="14"/>
    </row>
    <row r="188" spans="1:29" ht="23.1" customHeight="1">
      <c r="A188" s="2"/>
      <c r="H188" s="2"/>
      <c r="I188" s="32"/>
      <c r="J188" s="24"/>
      <c r="K188" s="2"/>
      <c r="R188" s="2"/>
      <c r="T188" s="3"/>
      <c r="U188" s="2"/>
      <c r="AA188" s="2"/>
      <c r="AC188" s="14"/>
    </row>
    <row r="189" spans="1:29" ht="23.1" customHeight="1">
      <c r="A189" s="2"/>
      <c r="H189" s="2"/>
      <c r="I189" s="32"/>
      <c r="J189" s="24"/>
      <c r="K189" s="2"/>
      <c r="R189" s="2"/>
      <c r="T189" s="3"/>
      <c r="U189" s="2"/>
      <c r="AA189" s="2"/>
      <c r="AC189" s="14"/>
    </row>
    <row r="190" spans="1:29" ht="23.1" customHeight="1">
      <c r="A190" s="2"/>
      <c r="H190" s="2"/>
      <c r="I190" s="32"/>
      <c r="J190" s="24"/>
      <c r="K190" s="2"/>
      <c r="R190" s="2"/>
      <c r="T190" s="3"/>
      <c r="U190" s="2"/>
      <c r="AA190" s="2"/>
      <c r="AC190" s="14"/>
    </row>
    <row r="191" spans="1:29" ht="23.1" customHeight="1">
      <c r="A191" s="2"/>
      <c r="H191" s="2"/>
      <c r="I191" s="32"/>
      <c r="J191" s="24"/>
      <c r="K191" s="2"/>
      <c r="R191" s="2"/>
      <c r="T191" s="3"/>
      <c r="U191" s="2"/>
      <c r="AA191" s="2"/>
      <c r="AC191" s="14"/>
    </row>
    <row r="192" spans="1:29" ht="23.1" customHeight="1">
      <c r="A192" s="2"/>
      <c r="H192" s="2"/>
      <c r="I192" s="32"/>
      <c r="J192" s="24"/>
      <c r="K192" s="2"/>
      <c r="R192" s="2"/>
      <c r="T192" s="3"/>
      <c r="U192" s="2"/>
      <c r="AA192" s="2"/>
      <c r="AC192" s="14"/>
    </row>
    <row r="193" spans="1:29" ht="23.1" customHeight="1">
      <c r="A193" s="2"/>
      <c r="H193" s="2"/>
      <c r="I193" s="32"/>
      <c r="J193" s="24"/>
      <c r="K193" s="2"/>
      <c r="R193" s="2"/>
      <c r="T193" s="3"/>
      <c r="U193" s="2"/>
      <c r="AA193" s="2"/>
      <c r="AC193" s="14"/>
    </row>
    <row r="194" spans="1:29" ht="23.1" customHeight="1">
      <c r="A194" s="2"/>
      <c r="H194" s="2"/>
      <c r="I194" s="32"/>
      <c r="J194" s="24"/>
      <c r="K194" s="2"/>
      <c r="R194" s="2"/>
      <c r="T194" s="3"/>
      <c r="U194" s="2"/>
      <c r="AA194" s="2"/>
      <c r="AC194" s="14"/>
    </row>
    <row r="195" spans="1:29" ht="23.1" customHeight="1">
      <c r="A195" s="2"/>
      <c r="H195" s="2"/>
      <c r="I195" s="32"/>
      <c r="J195" s="24"/>
      <c r="K195" s="2"/>
      <c r="R195" s="2"/>
      <c r="T195" s="3"/>
      <c r="U195" s="2"/>
      <c r="AA195" s="2"/>
      <c r="AC195" s="14"/>
    </row>
    <row r="196" spans="1:29" ht="23.1" customHeight="1">
      <c r="A196" s="2"/>
      <c r="H196" s="2"/>
      <c r="I196" s="32"/>
      <c r="J196" s="24"/>
      <c r="K196" s="2"/>
      <c r="R196" s="2"/>
      <c r="T196" s="3"/>
      <c r="U196" s="2"/>
      <c r="AA196" s="2"/>
      <c r="AC196" s="14"/>
    </row>
    <row r="197" spans="1:29" ht="23.1" customHeight="1">
      <c r="A197" s="2"/>
      <c r="H197" s="2"/>
      <c r="I197" s="32"/>
      <c r="J197" s="24"/>
      <c r="K197" s="2"/>
      <c r="R197" s="2"/>
      <c r="T197" s="3"/>
      <c r="U197" s="2"/>
      <c r="AA197" s="2"/>
      <c r="AC197" s="14"/>
    </row>
    <row r="198" spans="1:29" ht="23.1" customHeight="1">
      <c r="A198" s="2"/>
      <c r="H198" s="2"/>
      <c r="I198" s="32"/>
      <c r="J198" s="24"/>
      <c r="K198" s="2"/>
      <c r="R198" s="2"/>
      <c r="T198" s="3"/>
      <c r="U198" s="2"/>
      <c r="AA198" s="2"/>
      <c r="AC198" s="14"/>
    </row>
    <row r="199" spans="1:29" ht="23.1" customHeight="1">
      <c r="A199" s="2"/>
      <c r="H199" s="2"/>
      <c r="I199" s="32"/>
      <c r="J199" s="24"/>
      <c r="K199" s="2"/>
      <c r="R199" s="2"/>
      <c r="T199" s="3"/>
      <c r="U199" s="2"/>
      <c r="AA199" s="2"/>
      <c r="AC199" s="14"/>
    </row>
    <row r="200" spans="1:29" ht="23.1" customHeight="1">
      <c r="A200" s="2"/>
      <c r="H200" s="2"/>
      <c r="I200" s="32"/>
      <c r="J200" s="24"/>
      <c r="K200" s="2"/>
      <c r="R200" s="2"/>
      <c r="T200" s="3"/>
      <c r="U200" s="2"/>
      <c r="AA200" s="2"/>
      <c r="AC200" s="14"/>
    </row>
    <row r="201" spans="1:29" ht="23.1" customHeight="1">
      <c r="A201" s="2"/>
      <c r="H201" s="2"/>
      <c r="I201" s="32"/>
      <c r="J201" s="24"/>
      <c r="K201" s="2"/>
      <c r="R201" s="2"/>
      <c r="T201" s="3"/>
      <c r="U201" s="2"/>
      <c r="AA201" s="2"/>
      <c r="AC201" s="14"/>
    </row>
    <row r="202" spans="1:29" ht="23.1" customHeight="1">
      <c r="A202" s="2"/>
      <c r="H202" s="2"/>
      <c r="I202" s="32"/>
      <c r="J202" s="24"/>
      <c r="K202" s="2"/>
      <c r="R202" s="2"/>
      <c r="T202" s="3"/>
      <c r="U202" s="2"/>
      <c r="AA202" s="2"/>
      <c r="AC202" s="14"/>
    </row>
    <row r="203" spans="1:29" ht="23.1" customHeight="1">
      <c r="A203" s="2"/>
      <c r="H203" s="2"/>
      <c r="I203" s="32"/>
      <c r="J203" s="24"/>
      <c r="K203" s="2"/>
      <c r="R203" s="2"/>
      <c r="T203" s="3"/>
      <c r="AA203" s="2"/>
      <c r="AC203" s="14"/>
    </row>
    <row r="204" spans="1:29" ht="23.1" customHeight="1">
      <c r="A204" s="2"/>
      <c r="H204" s="2"/>
      <c r="I204" s="32"/>
      <c r="J204" s="24"/>
      <c r="K204" s="2"/>
      <c r="R204" s="2"/>
      <c r="T204" s="3"/>
      <c r="AA204" s="2"/>
      <c r="AC204" s="14"/>
    </row>
    <row r="205" spans="1:29" ht="23.1" customHeight="1">
      <c r="A205" s="2"/>
      <c r="H205" s="2"/>
      <c r="I205" s="32"/>
      <c r="J205" s="24"/>
      <c r="K205" s="2"/>
      <c r="R205" s="2"/>
      <c r="T205" s="3"/>
      <c r="AA205" s="2"/>
      <c r="AC205" s="14"/>
    </row>
    <row r="206" spans="1:29" ht="23.1" customHeight="1">
      <c r="A206" s="2"/>
      <c r="H206" s="2"/>
      <c r="I206" s="32"/>
      <c r="J206" s="24"/>
      <c r="K206" s="2"/>
      <c r="R206" s="2"/>
      <c r="T206" s="3"/>
      <c r="AA206" s="2"/>
      <c r="AC206" s="14"/>
    </row>
    <row r="207" spans="1:29" ht="23.1" customHeight="1">
      <c r="A207" s="2"/>
      <c r="H207" s="2"/>
      <c r="I207" s="32"/>
      <c r="J207" s="24"/>
      <c r="K207" s="2"/>
      <c r="R207" s="2"/>
      <c r="T207" s="3"/>
      <c r="AA207" s="2"/>
      <c r="AC207" s="14"/>
    </row>
    <row r="208" spans="1:29" ht="23.1" customHeight="1">
      <c r="A208" s="2"/>
      <c r="H208" s="2"/>
      <c r="I208" s="32"/>
      <c r="J208" s="24"/>
      <c r="K208" s="2"/>
      <c r="R208" s="2"/>
      <c r="T208" s="3"/>
      <c r="AA208" s="2"/>
      <c r="AC208" s="14"/>
    </row>
    <row r="209" spans="1:74" ht="23.1" customHeight="1">
      <c r="A209" s="2"/>
      <c r="H209" s="2"/>
      <c r="I209" s="32"/>
      <c r="J209" s="24"/>
      <c r="K209" s="2"/>
      <c r="R209" s="2"/>
      <c r="T209" s="3"/>
      <c r="AA209" s="2"/>
      <c r="AC209" s="14"/>
    </row>
    <row r="210" spans="1:74" ht="23.1" customHeight="1">
      <c r="A210" s="2"/>
      <c r="H210" s="2"/>
      <c r="I210" s="32"/>
      <c r="J210" s="24"/>
      <c r="K210" s="2"/>
      <c r="R210" s="2"/>
      <c r="T210" s="3"/>
      <c r="AA210" s="2"/>
      <c r="AC210" s="14"/>
    </row>
    <row r="211" spans="1:74" ht="23.1" customHeight="1">
      <c r="A211" s="2"/>
      <c r="H211" s="2"/>
      <c r="I211" s="32"/>
      <c r="J211" s="24"/>
      <c r="K211" s="2"/>
      <c r="R211" s="2"/>
      <c r="T211" s="3"/>
      <c r="AA211" s="2"/>
      <c r="AC211" s="14"/>
    </row>
    <row r="212" spans="1:74" ht="23.1" customHeight="1">
      <c r="A212" s="2"/>
      <c r="H212" s="2"/>
      <c r="I212" s="32"/>
      <c r="J212" s="24"/>
      <c r="K212" s="2"/>
      <c r="R212" s="2"/>
      <c r="T212" s="3"/>
      <c r="AA212" s="2"/>
      <c r="AC212" s="14"/>
    </row>
    <row r="213" spans="1:74" ht="23.1" customHeight="1">
      <c r="A213" s="2"/>
      <c r="H213" s="2"/>
      <c r="I213" s="32"/>
      <c r="J213" s="24"/>
      <c r="K213" s="2"/>
      <c r="R213" s="2"/>
      <c r="T213" s="3"/>
      <c r="AA213" s="2"/>
      <c r="AC213" s="14"/>
    </row>
    <row r="214" spans="1:74" ht="23.1" customHeight="1">
      <c r="A214" s="2"/>
      <c r="H214" s="2"/>
      <c r="I214" s="32"/>
      <c r="J214" s="24"/>
      <c r="K214" s="2"/>
      <c r="R214" s="2"/>
      <c r="T214" s="3"/>
      <c r="AA214" s="2"/>
      <c r="AC214" s="14"/>
    </row>
    <row r="215" spans="1:74" ht="23.1" customHeight="1">
      <c r="A215" s="2"/>
      <c r="I215" s="32"/>
      <c r="J215" s="24"/>
      <c r="K215" s="2"/>
      <c r="R215" s="2"/>
      <c r="T215" s="3"/>
      <c r="AA215" s="2"/>
      <c r="AC215" s="14"/>
    </row>
    <row r="216" spans="1:74" ht="23.1" customHeight="1">
      <c r="A216" s="2"/>
      <c r="I216" s="32"/>
      <c r="J216" s="24"/>
      <c r="K216" s="2"/>
      <c r="R216" s="2"/>
      <c r="T216" s="3"/>
      <c r="AA216" s="2"/>
      <c r="AC216" s="14"/>
    </row>
    <row r="217" spans="1:74" ht="23.1" customHeight="1">
      <c r="A217" s="2"/>
      <c r="I217" s="32"/>
      <c r="J217" s="24"/>
      <c r="K217" s="2"/>
      <c r="R217" s="2"/>
      <c r="T217" s="3"/>
      <c r="AA217" s="2"/>
      <c r="AC217" s="14"/>
    </row>
    <row r="218" spans="1:74" ht="23.1" customHeight="1">
      <c r="A218" s="2"/>
      <c r="I218" s="32"/>
      <c r="J218" s="24"/>
      <c r="K218" s="2"/>
      <c r="R218" s="2"/>
      <c r="T218" s="3"/>
      <c r="AA218" s="2"/>
      <c r="AC218" s="14"/>
    </row>
    <row r="219" spans="1:74" ht="23.1" customHeight="1">
      <c r="A219" s="2"/>
      <c r="J219" s="24"/>
      <c r="K219" s="2"/>
      <c r="R219" s="2"/>
      <c r="T219" s="3"/>
      <c r="AA219" s="2"/>
      <c r="AC219" s="14"/>
    </row>
    <row r="220" spans="1:74" s="4" customFormat="1" ht="23.1" customHeight="1">
      <c r="A220" s="2"/>
      <c r="B220" s="2"/>
      <c r="C220" s="2"/>
      <c r="D220" s="2"/>
      <c r="E220" s="2"/>
      <c r="F220" s="2"/>
      <c r="G220" s="2"/>
      <c r="H220" s="15"/>
      <c r="I220" s="33"/>
      <c r="J220" s="24"/>
      <c r="K220" s="2"/>
      <c r="L220" s="2"/>
      <c r="M220" s="2"/>
      <c r="N220" s="2"/>
      <c r="O220" s="2"/>
      <c r="P220" s="2"/>
      <c r="Q220" s="2"/>
      <c r="R220" s="2"/>
      <c r="S220" s="2"/>
      <c r="T220" s="3"/>
      <c r="V220" s="2"/>
      <c r="W220" s="2"/>
      <c r="X220" s="2"/>
      <c r="Y220" s="2"/>
      <c r="Z220" s="2"/>
      <c r="AA220" s="2"/>
      <c r="AB220" s="2"/>
      <c r="AC220" s="14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4" customFormat="1" ht="23.1" customHeight="1">
      <c r="A221" s="2"/>
      <c r="B221" s="2"/>
      <c r="C221" s="2"/>
      <c r="D221" s="2"/>
      <c r="E221" s="2"/>
      <c r="F221" s="2"/>
      <c r="G221" s="2"/>
      <c r="H221" s="15"/>
      <c r="I221" s="33"/>
      <c r="J221" s="24"/>
      <c r="K221" s="2"/>
      <c r="L221" s="2"/>
      <c r="M221" s="2"/>
      <c r="N221" s="2"/>
      <c r="O221" s="2"/>
      <c r="P221" s="2"/>
      <c r="Q221" s="2"/>
      <c r="R221" s="2"/>
      <c r="S221" s="2"/>
      <c r="T221" s="3"/>
      <c r="V221" s="2"/>
      <c r="W221" s="2"/>
      <c r="X221" s="2"/>
      <c r="Y221" s="2"/>
      <c r="Z221" s="2"/>
      <c r="AA221" s="2"/>
      <c r="AB221" s="2"/>
      <c r="AC221" s="14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4" customFormat="1" ht="23.1" customHeight="1">
      <c r="A222" s="2"/>
      <c r="B222" s="2"/>
      <c r="C222" s="2"/>
      <c r="D222" s="2"/>
      <c r="E222" s="2"/>
      <c r="F222" s="2"/>
      <c r="G222" s="2"/>
      <c r="H222" s="15"/>
      <c r="I222" s="33"/>
      <c r="J222" s="24"/>
      <c r="K222" s="2"/>
      <c r="L222" s="2"/>
      <c r="M222" s="2"/>
      <c r="N222" s="2"/>
      <c r="O222" s="2"/>
      <c r="P222" s="2"/>
      <c r="Q222" s="2"/>
      <c r="R222" s="2"/>
      <c r="S222" s="2"/>
      <c r="T222" s="3"/>
      <c r="V222" s="2"/>
      <c r="W222" s="2"/>
      <c r="X222" s="2"/>
      <c r="Y222" s="2"/>
      <c r="Z222" s="2"/>
      <c r="AA222" s="2"/>
      <c r="AB222" s="2"/>
      <c r="AC222" s="14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4" customFormat="1" ht="23.1" customHeight="1">
      <c r="A223" s="2"/>
      <c r="B223" s="2"/>
      <c r="C223" s="2"/>
      <c r="D223" s="2"/>
      <c r="E223" s="2"/>
      <c r="F223" s="2"/>
      <c r="G223" s="2"/>
      <c r="H223" s="15"/>
      <c r="I223" s="33"/>
      <c r="J223" s="30"/>
      <c r="K223" s="2"/>
      <c r="L223" s="2"/>
      <c r="M223" s="2"/>
      <c r="N223" s="2"/>
      <c r="O223" s="2"/>
      <c r="P223" s="2"/>
      <c r="Q223" s="2"/>
      <c r="R223" s="2"/>
      <c r="S223" s="2"/>
      <c r="T223" s="3"/>
      <c r="V223" s="2"/>
      <c r="W223" s="2"/>
      <c r="X223" s="2"/>
      <c r="Y223" s="2"/>
      <c r="Z223" s="2"/>
      <c r="AA223" s="2"/>
      <c r="AB223" s="2"/>
      <c r="AC223" s="14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4" customFormat="1" ht="23.1" customHeight="1">
      <c r="A224" s="2"/>
      <c r="B224" s="2"/>
      <c r="C224" s="2"/>
      <c r="D224" s="2"/>
      <c r="E224" s="2"/>
      <c r="F224" s="2"/>
      <c r="G224" s="2"/>
      <c r="H224" s="15"/>
      <c r="I224" s="33"/>
      <c r="J224" s="30"/>
      <c r="K224" s="2"/>
      <c r="L224" s="2"/>
      <c r="M224" s="2"/>
      <c r="N224" s="2"/>
      <c r="O224" s="2"/>
      <c r="P224" s="2"/>
      <c r="Q224" s="2"/>
      <c r="R224" s="2"/>
      <c r="S224" s="2"/>
      <c r="T224" s="3"/>
      <c r="V224" s="2"/>
      <c r="W224" s="2"/>
      <c r="X224" s="2"/>
      <c r="Y224" s="2"/>
      <c r="Z224" s="2"/>
      <c r="AA224" s="2"/>
      <c r="AB224" s="2"/>
      <c r="AC224" s="14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2:74" s="4" customFormat="1" ht="23.1" customHeight="1">
      <c r="B225" s="2"/>
      <c r="C225" s="2"/>
      <c r="D225" s="2"/>
      <c r="E225" s="2"/>
      <c r="F225" s="2"/>
      <c r="G225" s="2"/>
      <c r="H225" s="15"/>
      <c r="I225" s="33"/>
      <c r="J225" s="30"/>
      <c r="K225" s="2"/>
      <c r="L225" s="2"/>
      <c r="M225" s="2"/>
      <c r="N225" s="2"/>
      <c r="O225" s="2"/>
      <c r="P225" s="2"/>
      <c r="Q225" s="2"/>
      <c r="R225" s="2"/>
      <c r="S225" s="2"/>
      <c r="T225" s="3"/>
      <c r="V225" s="2"/>
      <c r="W225" s="2"/>
      <c r="X225" s="2"/>
      <c r="Y225" s="2"/>
      <c r="Z225" s="2"/>
      <c r="AA225" s="2"/>
      <c r="AB225" s="2"/>
      <c r="AC225" s="14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2:74" s="4" customFormat="1" ht="23.1" customHeight="1">
      <c r="B226" s="2"/>
      <c r="C226" s="2"/>
      <c r="D226" s="2"/>
      <c r="E226" s="2"/>
      <c r="F226" s="2"/>
      <c r="G226" s="2"/>
      <c r="H226" s="15"/>
      <c r="I226" s="33"/>
      <c r="J226" s="30"/>
      <c r="K226" s="2"/>
      <c r="L226" s="2"/>
      <c r="M226" s="2"/>
      <c r="N226" s="2"/>
      <c r="O226" s="2"/>
      <c r="P226" s="2"/>
      <c r="Q226" s="2"/>
      <c r="R226" s="2"/>
      <c r="S226" s="2"/>
      <c r="T226" s="3"/>
      <c r="V226" s="2"/>
      <c r="W226" s="2"/>
      <c r="X226" s="2"/>
      <c r="Y226" s="2"/>
      <c r="Z226" s="2"/>
      <c r="AA226" s="2"/>
      <c r="AB226" s="2"/>
      <c r="AC226" s="14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2:74" s="4" customFormat="1" ht="23.1" customHeight="1">
      <c r="B227" s="2"/>
      <c r="C227" s="2"/>
      <c r="D227" s="2"/>
      <c r="E227" s="2"/>
      <c r="F227" s="2"/>
      <c r="G227" s="2"/>
      <c r="H227" s="15"/>
      <c r="I227" s="33"/>
      <c r="J227" s="30"/>
      <c r="K227" s="2"/>
      <c r="L227" s="2"/>
      <c r="M227" s="2"/>
      <c r="N227" s="2"/>
      <c r="O227" s="2"/>
      <c r="P227" s="2"/>
      <c r="Q227" s="2"/>
      <c r="R227" s="2"/>
      <c r="S227" s="2"/>
      <c r="T227" s="3"/>
      <c r="V227" s="2"/>
      <c r="W227" s="2"/>
      <c r="X227" s="2"/>
      <c r="Y227" s="2"/>
      <c r="Z227" s="2"/>
      <c r="AA227" s="2"/>
      <c r="AB227" s="2"/>
      <c r="AC227" s="14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2:74" s="4" customFormat="1" ht="23.1" customHeight="1">
      <c r="B228" s="2"/>
      <c r="C228" s="2"/>
      <c r="D228" s="2"/>
      <c r="E228" s="2"/>
      <c r="F228" s="2"/>
      <c r="G228" s="2"/>
      <c r="H228" s="15"/>
      <c r="I228" s="33"/>
      <c r="J228" s="30"/>
      <c r="K228" s="2"/>
      <c r="L228" s="2"/>
      <c r="M228" s="2"/>
      <c r="N228" s="2"/>
      <c r="O228" s="2"/>
      <c r="P228" s="2"/>
      <c r="Q228" s="2"/>
      <c r="R228" s="2"/>
      <c r="S228" s="2"/>
      <c r="T228" s="3"/>
      <c r="V228" s="2"/>
      <c r="W228" s="2"/>
      <c r="X228" s="2"/>
      <c r="Y228" s="2"/>
      <c r="Z228" s="2"/>
      <c r="AA228" s="2"/>
      <c r="AB228" s="2"/>
      <c r="AC228" s="14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2:74" s="4" customFormat="1" ht="23.1" customHeight="1">
      <c r="B229" s="2"/>
      <c r="C229" s="2"/>
      <c r="D229" s="2"/>
      <c r="E229" s="2"/>
      <c r="F229" s="2"/>
      <c r="G229" s="2"/>
      <c r="H229" s="15"/>
      <c r="I229" s="33"/>
      <c r="J229" s="30"/>
      <c r="K229" s="2"/>
      <c r="L229" s="2"/>
      <c r="M229" s="2"/>
      <c r="N229" s="2"/>
      <c r="O229" s="2"/>
      <c r="P229" s="2"/>
      <c r="Q229" s="2"/>
      <c r="R229" s="2"/>
      <c r="S229" s="2"/>
      <c r="T229" s="3"/>
      <c r="V229" s="2"/>
      <c r="W229" s="2"/>
      <c r="X229" s="2"/>
      <c r="Y229" s="2"/>
      <c r="Z229" s="2"/>
      <c r="AA229" s="2"/>
      <c r="AB229" s="2"/>
      <c r="AC229" s="14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2:74" s="4" customFormat="1" ht="23.1" customHeight="1">
      <c r="B230" s="2"/>
      <c r="C230" s="2"/>
      <c r="D230" s="2"/>
      <c r="E230" s="2"/>
      <c r="F230" s="2"/>
      <c r="G230" s="2"/>
      <c r="H230" s="15"/>
      <c r="I230" s="33"/>
      <c r="J230" s="30"/>
      <c r="K230" s="2"/>
      <c r="L230" s="2"/>
      <c r="M230" s="2"/>
      <c r="N230" s="2"/>
      <c r="O230" s="2"/>
      <c r="P230" s="2"/>
      <c r="Q230" s="2"/>
      <c r="R230" s="2"/>
      <c r="S230" s="2"/>
      <c r="T230" s="3"/>
      <c r="V230" s="2"/>
      <c r="W230" s="2"/>
      <c r="X230" s="2"/>
      <c r="Y230" s="2"/>
      <c r="Z230" s="2"/>
      <c r="AA230" s="2"/>
      <c r="AB230" s="2"/>
      <c r="AC230" s="14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2:74" s="4" customFormat="1" ht="23.1" customHeight="1">
      <c r="B231" s="2"/>
      <c r="C231" s="2"/>
      <c r="D231" s="2"/>
      <c r="E231" s="2"/>
      <c r="F231" s="2"/>
      <c r="G231" s="2"/>
      <c r="H231" s="15"/>
      <c r="I231" s="33"/>
      <c r="J231" s="30"/>
      <c r="K231" s="2"/>
      <c r="L231" s="2"/>
      <c r="M231" s="2"/>
      <c r="N231" s="2"/>
      <c r="O231" s="2"/>
      <c r="P231" s="2"/>
      <c r="Q231" s="2"/>
      <c r="R231" s="2"/>
      <c r="S231" s="2"/>
      <c r="T231" s="3"/>
      <c r="V231" s="2"/>
      <c r="W231" s="2"/>
      <c r="X231" s="2"/>
      <c r="Y231" s="2"/>
      <c r="Z231" s="2"/>
      <c r="AA231" s="2"/>
      <c r="AB231" s="2"/>
      <c r="AC231" s="14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2:74" s="4" customFormat="1" ht="23.1" customHeight="1">
      <c r="B232" s="2"/>
      <c r="C232" s="2"/>
      <c r="D232" s="2"/>
      <c r="E232" s="2"/>
      <c r="F232" s="2"/>
      <c r="G232" s="2"/>
      <c r="H232" s="15"/>
      <c r="I232" s="33"/>
      <c r="J232" s="30"/>
      <c r="K232" s="2"/>
      <c r="L232" s="2"/>
      <c r="M232" s="2"/>
      <c r="N232" s="2"/>
      <c r="O232" s="2"/>
      <c r="P232" s="2"/>
      <c r="Q232" s="2"/>
      <c r="R232" s="2"/>
      <c r="S232" s="2"/>
      <c r="T232" s="3"/>
      <c r="V232" s="2"/>
      <c r="W232" s="2"/>
      <c r="X232" s="2"/>
      <c r="Y232" s="2"/>
      <c r="Z232" s="2"/>
      <c r="AA232" s="2"/>
      <c r="AB232" s="2"/>
      <c r="AC232" s="17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2:74" s="4" customFormat="1" ht="23.1" customHeight="1">
      <c r="B233" s="2"/>
      <c r="C233" s="2"/>
      <c r="D233" s="2"/>
      <c r="E233" s="2"/>
      <c r="F233" s="2"/>
      <c r="G233" s="2"/>
      <c r="H233" s="15"/>
      <c r="I233" s="33"/>
      <c r="J233" s="30"/>
      <c r="K233" s="2"/>
      <c r="L233" s="2"/>
      <c r="M233" s="2"/>
      <c r="N233" s="2"/>
      <c r="O233" s="2"/>
      <c r="P233" s="2"/>
      <c r="Q233" s="2"/>
      <c r="R233" s="2"/>
      <c r="S233" s="2"/>
      <c r="T233" s="3"/>
      <c r="V233" s="2"/>
      <c r="W233" s="2"/>
      <c r="X233" s="2"/>
      <c r="Y233" s="2"/>
      <c r="Z233" s="2"/>
      <c r="AA233" s="2"/>
      <c r="AB233" s="2"/>
      <c r="AC233" s="17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2:74" s="4" customFormat="1" ht="23.1" customHeight="1">
      <c r="B234" s="2"/>
      <c r="C234" s="2"/>
      <c r="D234" s="2"/>
      <c r="E234" s="2"/>
      <c r="F234" s="2"/>
      <c r="G234" s="2"/>
      <c r="H234" s="15"/>
      <c r="I234" s="33"/>
      <c r="J234" s="30"/>
      <c r="L234" s="2"/>
      <c r="M234" s="2"/>
      <c r="N234" s="2"/>
      <c r="O234" s="2"/>
      <c r="P234" s="2"/>
      <c r="Q234" s="2"/>
      <c r="R234" s="2"/>
      <c r="S234" s="2"/>
      <c r="T234" s="3"/>
      <c r="V234" s="2"/>
      <c r="W234" s="2"/>
      <c r="X234" s="2"/>
      <c r="Y234" s="2"/>
      <c r="Z234" s="2"/>
      <c r="AA234" s="16"/>
      <c r="AB234" s="2"/>
      <c r="AC234" s="17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2:74" s="4" customFormat="1" ht="23.1" customHeight="1">
      <c r="B235" s="2"/>
      <c r="C235" s="2"/>
      <c r="D235" s="2"/>
      <c r="E235" s="2"/>
      <c r="F235" s="2"/>
      <c r="G235" s="2"/>
      <c r="H235" s="15"/>
      <c r="I235" s="33"/>
      <c r="J235" s="30"/>
      <c r="L235" s="2"/>
      <c r="M235" s="2"/>
      <c r="N235" s="2"/>
      <c r="O235" s="2"/>
      <c r="P235" s="2"/>
      <c r="Q235" s="2"/>
      <c r="R235" s="2"/>
      <c r="S235" s="2"/>
      <c r="T235" s="3"/>
      <c r="V235" s="2"/>
      <c r="W235" s="2"/>
      <c r="X235" s="2"/>
      <c r="Y235" s="2"/>
      <c r="Z235" s="2"/>
      <c r="AA235" s="16"/>
      <c r="AB235" s="2"/>
      <c r="AC235" s="17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2:74" ht="23.1" customHeight="1">
      <c r="R236" s="2"/>
      <c r="T236" s="3"/>
    </row>
    <row r="237" spans="2:74" ht="23.1" customHeight="1">
      <c r="R237" s="2"/>
      <c r="T237" s="3"/>
    </row>
    <row r="238" spans="2:74" ht="23.1" customHeight="1">
      <c r="R238" s="2"/>
      <c r="T238" s="3"/>
    </row>
    <row r="239" spans="2:74" ht="23.1" customHeight="1">
      <c r="R239" s="2"/>
      <c r="T239" s="3"/>
    </row>
    <row r="240" spans="2:74" ht="23.1" customHeight="1">
      <c r="R240" s="2"/>
      <c r="T240" s="3"/>
    </row>
    <row r="241" spans="2:74" ht="23.1" customHeight="1">
      <c r="R241" s="2"/>
      <c r="T241" s="3"/>
    </row>
    <row r="242" spans="2:74" ht="23.1" customHeight="1">
      <c r="R242" s="2"/>
      <c r="T242" s="3"/>
    </row>
    <row r="243" spans="2:74" ht="23.1" customHeight="1">
      <c r="R243" s="2"/>
      <c r="T243" s="3"/>
    </row>
    <row r="244" spans="2:74" ht="23.1" customHeight="1">
      <c r="T244" s="3"/>
    </row>
    <row r="245" spans="2:74" ht="23.1" customHeight="1">
      <c r="T245" s="3"/>
    </row>
    <row r="246" spans="2:74" ht="23.1" customHeight="1">
      <c r="T246" s="3"/>
    </row>
    <row r="247" spans="2:74" s="4" customFormat="1" ht="23.1" customHeight="1">
      <c r="B247" s="2"/>
      <c r="C247" s="2"/>
      <c r="D247" s="2"/>
      <c r="E247" s="2"/>
      <c r="F247" s="2"/>
      <c r="G247" s="2"/>
      <c r="H247" s="15"/>
      <c r="I247" s="33"/>
      <c r="J247" s="30"/>
      <c r="L247" s="2"/>
      <c r="M247" s="2"/>
      <c r="N247" s="2"/>
      <c r="O247" s="2"/>
      <c r="P247" s="2"/>
      <c r="Q247" s="2"/>
      <c r="S247" s="2"/>
      <c r="T247" s="3"/>
      <c r="V247" s="2"/>
      <c r="W247" s="2"/>
      <c r="X247" s="2"/>
      <c r="Y247" s="2"/>
      <c r="Z247" s="2"/>
      <c r="AA247" s="16"/>
      <c r="AB247" s="2"/>
      <c r="AC247" s="17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2:74" s="4" customFormat="1" ht="23.1" customHeight="1">
      <c r="B248" s="2"/>
      <c r="C248" s="2"/>
      <c r="D248" s="2"/>
      <c r="E248" s="2"/>
      <c r="F248" s="2"/>
      <c r="G248" s="2"/>
      <c r="H248" s="15"/>
      <c r="I248" s="33"/>
      <c r="J248" s="30"/>
      <c r="L248" s="2"/>
      <c r="M248" s="2"/>
      <c r="N248" s="2"/>
      <c r="O248" s="2"/>
      <c r="P248" s="2"/>
      <c r="Q248" s="2"/>
      <c r="S248" s="2"/>
      <c r="T248" s="3"/>
      <c r="V248" s="2"/>
      <c r="W248" s="2"/>
      <c r="X248" s="2"/>
      <c r="Y248" s="2"/>
      <c r="Z248" s="2"/>
      <c r="AA248" s="16"/>
      <c r="AB248" s="2"/>
      <c r="AC248" s="17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2:74" ht="23.1" customHeight="1">
      <c r="T249" s="3"/>
    </row>
    <row r="250" spans="2:74" ht="23.1" customHeight="1">
      <c r="T250" s="3"/>
    </row>
    <row r="251" spans="2:74" ht="23.1" customHeight="1">
      <c r="T251" s="3"/>
    </row>
    <row r="252" spans="2:74" ht="23.1" customHeight="1">
      <c r="T252" s="3"/>
    </row>
    <row r="253" spans="2:74" ht="23.1" customHeight="1">
      <c r="T253" s="3"/>
    </row>
    <row r="254" spans="2:74" ht="23.1" customHeight="1">
      <c r="T254" s="3"/>
    </row>
    <row r="255" spans="2:74" ht="23.1" customHeight="1">
      <c r="T255" s="3"/>
    </row>
  </sheetData>
  <mergeCells count="1">
    <mergeCell ref="I27:J27"/>
  </mergeCells>
  <printOptions horizontalCentered="1" gridLines="1"/>
  <pageMargins left="0.25" right="0.25" top="0.75" bottom="0.75" header="0.25" footer="0.35"/>
  <pageSetup scale="69" orientation="portrait" horizontalDpi="4294967293" verticalDpi="4294967293" r:id="rId1"/>
  <headerFooter alignWithMargins="0">
    <oddHeader>&amp;C&amp;"Arial,Bold"&amp;16Wall Orthodontics Configurations</oddHeader>
    <oddFooter>&amp;RRevised 11-7-2024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829"/>
  <sheetViews>
    <sheetView topLeftCell="Z7" zoomScale="115" zoomScaleNormal="115" workbookViewId="0">
      <selection activeCell="AL26" sqref="AL26"/>
    </sheetView>
  </sheetViews>
  <sheetFormatPr defaultRowHeight="12.75"/>
  <cols>
    <col min="1" max="1" width="1.28515625" style="14" customWidth="1"/>
    <col min="2" max="2" width="14" style="14" customWidth="1"/>
    <col min="3" max="3" width="10.42578125" style="14" customWidth="1"/>
    <col min="4" max="4" width="9.140625" style="14" customWidth="1"/>
    <col min="5" max="5" width="10.85546875" style="14" customWidth="1"/>
    <col min="6" max="6" width="1.42578125" style="14" customWidth="1"/>
    <col min="7" max="7" width="7.5703125" style="14" customWidth="1"/>
    <col min="8" max="8" width="9.140625" style="14" customWidth="1"/>
    <col min="9" max="9" width="11.140625" style="14" customWidth="1"/>
    <col min="10" max="10" width="9.7109375" style="14" customWidth="1"/>
    <col min="11" max="11" width="2.140625" style="14" customWidth="1"/>
    <col min="12" max="12" width="8.42578125" style="14" customWidth="1"/>
    <col min="13" max="13" width="10.5703125" style="95" customWidth="1"/>
    <col min="14" max="14" width="10.140625" style="95" customWidth="1"/>
    <col min="15" max="16" width="9.85546875" style="95" customWidth="1"/>
    <col min="17" max="17" width="9.140625" style="95" customWidth="1"/>
    <col min="18" max="18" width="7.85546875" style="95" bestFit="1" customWidth="1"/>
    <col min="19" max="19" width="7.85546875" style="95" customWidth="1"/>
    <col min="20" max="20" width="2.28515625" style="14" customWidth="1"/>
    <col min="21" max="24" width="9.140625" style="14" customWidth="1"/>
    <col min="25" max="25" width="7.5703125" style="14" customWidth="1"/>
    <col min="26" max="26" width="9.140625" style="14" customWidth="1"/>
    <col min="27" max="27" width="11" style="14" customWidth="1"/>
    <col min="28" max="28" width="11.42578125" style="14" customWidth="1"/>
    <col min="29" max="29" width="9.140625" style="14" customWidth="1"/>
    <col min="30" max="30" width="1.5703125" style="14" customWidth="1"/>
    <col min="31" max="34" width="9.140625" style="14" customWidth="1"/>
    <col min="35" max="35" width="1.5703125" style="14" customWidth="1"/>
    <col min="36" max="36" width="9.140625" style="14" customWidth="1"/>
    <col min="40" max="40" width="1.5703125" style="14" customWidth="1"/>
    <col min="45" max="45" width="1.5703125" style="14" customWidth="1"/>
    <col min="50" max="50" width="1.5703125" style="14" customWidth="1"/>
    <col min="261" max="261" width="1.28515625" customWidth="1"/>
    <col min="262" max="262" width="14" customWidth="1"/>
    <col min="263" max="263" width="10.42578125" customWidth="1"/>
    <col min="264" max="265" width="9.140625" customWidth="1"/>
    <col min="266" max="266" width="9.7109375" customWidth="1"/>
    <col min="267" max="267" width="2.140625" customWidth="1"/>
    <col min="268" max="268" width="8.42578125" customWidth="1"/>
    <col min="269" max="269" width="9.5703125" customWidth="1"/>
    <col min="270" max="270" width="10.140625" customWidth="1"/>
    <col min="271" max="271" width="9.140625" customWidth="1"/>
    <col min="272" max="272" width="8" customWidth="1"/>
    <col min="273" max="273" width="9.140625" customWidth="1"/>
    <col min="274" max="274" width="7.85546875" bestFit="1" customWidth="1"/>
    <col min="275" max="275" width="7.85546875" customWidth="1"/>
    <col min="276" max="276" width="2.28515625" customWidth="1"/>
    <col min="277" max="280" width="9.140625" customWidth="1"/>
    <col min="281" max="281" width="7.5703125" customWidth="1"/>
    <col min="282" max="282" width="9.140625" customWidth="1"/>
    <col min="283" max="283" width="11" customWidth="1"/>
    <col min="284" max="284" width="11.42578125" customWidth="1"/>
    <col min="285" max="285" width="9.140625" customWidth="1"/>
    <col min="286" max="286" width="1.5703125" customWidth="1"/>
    <col min="287" max="290" width="9.140625" customWidth="1"/>
    <col min="291" max="291" width="1.5703125" customWidth="1"/>
    <col min="292" max="292" width="9.140625" customWidth="1"/>
    <col min="296" max="296" width="1.5703125" customWidth="1"/>
    <col min="301" max="301" width="1.5703125" customWidth="1"/>
    <col min="306" max="306" width="1.5703125" customWidth="1"/>
    <col min="517" max="517" width="1.28515625" customWidth="1"/>
    <col min="518" max="518" width="14" customWidth="1"/>
    <col min="519" max="519" width="10.42578125" customWidth="1"/>
    <col min="520" max="521" width="9.140625" customWidth="1"/>
    <col min="522" max="522" width="9.7109375" customWidth="1"/>
    <col min="523" max="523" width="2.140625" customWidth="1"/>
    <col min="524" max="524" width="8.42578125" customWidth="1"/>
    <col min="525" max="525" width="9.5703125" customWidth="1"/>
    <col min="526" max="526" width="10.140625" customWidth="1"/>
    <col min="527" max="527" width="9.140625" customWidth="1"/>
    <col min="528" max="528" width="8" customWidth="1"/>
    <col min="529" max="529" width="9.140625" customWidth="1"/>
    <col min="530" max="530" width="7.85546875" bestFit="1" customWidth="1"/>
    <col min="531" max="531" width="7.85546875" customWidth="1"/>
    <col min="532" max="532" width="2.28515625" customWidth="1"/>
    <col min="533" max="536" width="9.140625" customWidth="1"/>
    <col min="537" max="537" width="7.5703125" customWidth="1"/>
    <col min="538" max="538" width="9.140625" customWidth="1"/>
    <col min="539" max="539" width="11" customWidth="1"/>
    <col min="540" max="540" width="11.42578125" customWidth="1"/>
    <col min="541" max="541" width="9.140625" customWidth="1"/>
    <col min="542" max="542" width="1.5703125" customWidth="1"/>
    <col min="543" max="546" width="9.140625" customWidth="1"/>
    <col min="547" max="547" width="1.5703125" customWidth="1"/>
    <col min="548" max="548" width="9.140625" customWidth="1"/>
    <col min="552" max="552" width="1.5703125" customWidth="1"/>
    <col min="557" max="557" width="1.5703125" customWidth="1"/>
    <col min="562" max="562" width="1.5703125" customWidth="1"/>
    <col min="773" max="773" width="1.28515625" customWidth="1"/>
    <col min="774" max="774" width="14" customWidth="1"/>
    <col min="775" max="775" width="10.42578125" customWidth="1"/>
    <col min="776" max="777" width="9.140625" customWidth="1"/>
    <col min="778" max="778" width="9.7109375" customWidth="1"/>
    <col min="779" max="779" width="2.140625" customWidth="1"/>
    <col min="780" max="780" width="8.42578125" customWidth="1"/>
    <col min="781" max="781" width="9.5703125" customWidth="1"/>
    <col min="782" max="782" width="10.140625" customWidth="1"/>
    <col min="783" max="783" width="9.140625" customWidth="1"/>
    <col min="784" max="784" width="8" customWidth="1"/>
    <col min="785" max="785" width="9.140625" customWidth="1"/>
    <col min="786" max="786" width="7.85546875" bestFit="1" customWidth="1"/>
    <col min="787" max="787" width="7.85546875" customWidth="1"/>
    <col min="788" max="788" width="2.28515625" customWidth="1"/>
    <col min="789" max="792" width="9.140625" customWidth="1"/>
    <col min="793" max="793" width="7.5703125" customWidth="1"/>
    <col min="794" max="794" width="9.140625" customWidth="1"/>
    <col min="795" max="795" width="11" customWidth="1"/>
    <col min="796" max="796" width="11.42578125" customWidth="1"/>
    <col min="797" max="797" width="9.140625" customWidth="1"/>
    <col min="798" max="798" width="1.5703125" customWidth="1"/>
    <col min="799" max="802" width="9.140625" customWidth="1"/>
    <col min="803" max="803" width="1.5703125" customWidth="1"/>
    <col min="804" max="804" width="9.140625" customWidth="1"/>
    <col min="808" max="808" width="1.5703125" customWidth="1"/>
    <col min="813" max="813" width="1.5703125" customWidth="1"/>
    <col min="818" max="818" width="1.5703125" customWidth="1"/>
    <col min="1029" max="1029" width="1.28515625" customWidth="1"/>
    <col min="1030" max="1030" width="14" customWidth="1"/>
    <col min="1031" max="1031" width="10.42578125" customWidth="1"/>
    <col min="1032" max="1033" width="9.140625" customWidth="1"/>
    <col min="1034" max="1034" width="9.7109375" customWidth="1"/>
    <col min="1035" max="1035" width="2.140625" customWidth="1"/>
    <col min="1036" max="1036" width="8.42578125" customWidth="1"/>
    <col min="1037" max="1037" width="9.5703125" customWidth="1"/>
    <col min="1038" max="1038" width="10.140625" customWidth="1"/>
    <col min="1039" max="1039" width="9.140625" customWidth="1"/>
    <col min="1040" max="1040" width="8" customWidth="1"/>
    <col min="1041" max="1041" width="9.140625" customWidth="1"/>
    <col min="1042" max="1042" width="7.85546875" bestFit="1" customWidth="1"/>
    <col min="1043" max="1043" width="7.85546875" customWidth="1"/>
    <col min="1044" max="1044" width="2.28515625" customWidth="1"/>
    <col min="1045" max="1048" width="9.140625" customWidth="1"/>
    <col min="1049" max="1049" width="7.5703125" customWidth="1"/>
    <col min="1050" max="1050" width="9.140625" customWidth="1"/>
    <col min="1051" max="1051" width="11" customWidth="1"/>
    <col min="1052" max="1052" width="11.42578125" customWidth="1"/>
    <col min="1053" max="1053" width="9.140625" customWidth="1"/>
    <col min="1054" max="1054" width="1.5703125" customWidth="1"/>
    <col min="1055" max="1058" width="9.140625" customWidth="1"/>
    <col min="1059" max="1059" width="1.5703125" customWidth="1"/>
    <col min="1060" max="1060" width="9.140625" customWidth="1"/>
    <col min="1064" max="1064" width="1.5703125" customWidth="1"/>
    <col min="1069" max="1069" width="1.5703125" customWidth="1"/>
    <col min="1074" max="1074" width="1.5703125" customWidth="1"/>
    <col min="1285" max="1285" width="1.28515625" customWidth="1"/>
    <col min="1286" max="1286" width="14" customWidth="1"/>
    <col min="1287" max="1287" width="10.42578125" customWidth="1"/>
    <col min="1288" max="1289" width="9.140625" customWidth="1"/>
    <col min="1290" max="1290" width="9.7109375" customWidth="1"/>
    <col min="1291" max="1291" width="2.140625" customWidth="1"/>
    <col min="1292" max="1292" width="8.42578125" customWidth="1"/>
    <col min="1293" max="1293" width="9.5703125" customWidth="1"/>
    <col min="1294" max="1294" width="10.140625" customWidth="1"/>
    <col min="1295" max="1295" width="9.140625" customWidth="1"/>
    <col min="1296" max="1296" width="8" customWidth="1"/>
    <col min="1297" max="1297" width="9.140625" customWidth="1"/>
    <col min="1298" max="1298" width="7.85546875" bestFit="1" customWidth="1"/>
    <col min="1299" max="1299" width="7.85546875" customWidth="1"/>
    <col min="1300" max="1300" width="2.28515625" customWidth="1"/>
    <col min="1301" max="1304" width="9.140625" customWidth="1"/>
    <col min="1305" max="1305" width="7.5703125" customWidth="1"/>
    <col min="1306" max="1306" width="9.140625" customWidth="1"/>
    <col min="1307" max="1307" width="11" customWidth="1"/>
    <col min="1308" max="1308" width="11.42578125" customWidth="1"/>
    <col min="1309" max="1309" width="9.140625" customWidth="1"/>
    <col min="1310" max="1310" width="1.5703125" customWidth="1"/>
    <col min="1311" max="1314" width="9.140625" customWidth="1"/>
    <col min="1315" max="1315" width="1.5703125" customWidth="1"/>
    <col min="1316" max="1316" width="9.140625" customWidth="1"/>
    <col min="1320" max="1320" width="1.5703125" customWidth="1"/>
    <col min="1325" max="1325" width="1.5703125" customWidth="1"/>
    <col min="1330" max="1330" width="1.5703125" customWidth="1"/>
    <col min="1541" max="1541" width="1.28515625" customWidth="1"/>
    <col min="1542" max="1542" width="14" customWidth="1"/>
    <col min="1543" max="1543" width="10.42578125" customWidth="1"/>
    <col min="1544" max="1545" width="9.140625" customWidth="1"/>
    <col min="1546" max="1546" width="9.7109375" customWidth="1"/>
    <col min="1547" max="1547" width="2.140625" customWidth="1"/>
    <col min="1548" max="1548" width="8.42578125" customWidth="1"/>
    <col min="1549" max="1549" width="9.5703125" customWidth="1"/>
    <col min="1550" max="1550" width="10.140625" customWidth="1"/>
    <col min="1551" max="1551" width="9.140625" customWidth="1"/>
    <col min="1552" max="1552" width="8" customWidth="1"/>
    <col min="1553" max="1553" width="9.140625" customWidth="1"/>
    <col min="1554" max="1554" width="7.85546875" bestFit="1" customWidth="1"/>
    <col min="1555" max="1555" width="7.85546875" customWidth="1"/>
    <col min="1556" max="1556" width="2.28515625" customWidth="1"/>
    <col min="1557" max="1560" width="9.140625" customWidth="1"/>
    <col min="1561" max="1561" width="7.5703125" customWidth="1"/>
    <col min="1562" max="1562" width="9.140625" customWidth="1"/>
    <col min="1563" max="1563" width="11" customWidth="1"/>
    <col min="1564" max="1564" width="11.42578125" customWidth="1"/>
    <col min="1565" max="1565" width="9.140625" customWidth="1"/>
    <col min="1566" max="1566" width="1.5703125" customWidth="1"/>
    <col min="1567" max="1570" width="9.140625" customWidth="1"/>
    <col min="1571" max="1571" width="1.5703125" customWidth="1"/>
    <col min="1572" max="1572" width="9.140625" customWidth="1"/>
    <col min="1576" max="1576" width="1.5703125" customWidth="1"/>
    <col min="1581" max="1581" width="1.5703125" customWidth="1"/>
    <col min="1586" max="1586" width="1.5703125" customWidth="1"/>
    <col min="1797" max="1797" width="1.28515625" customWidth="1"/>
    <col min="1798" max="1798" width="14" customWidth="1"/>
    <col min="1799" max="1799" width="10.42578125" customWidth="1"/>
    <col min="1800" max="1801" width="9.140625" customWidth="1"/>
    <col min="1802" max="1802" width="9.7109375" customWidth="1"/>
    <col min="1803" max="1803" width="2.140625" customWidth="1"/>
    <col min="1804" max="1804" width="8.42578125" customWidth="1"/>
    <col min="1805" max="1805" width="9.5703125" customWidth="1"/>
    <col min="1806" max="1806" width="10.140625" customWidth="1"/>
    <col min="1807" max="1807" width="9.140625" customWidth="1"/>
    <col min="1808" max="1808" width="8" customWidth="1"/>
    <col min="1809" max="1809" width="9.140625" customWidth="1"/>
    <col min="1810" max="1810" width="7.85546875" bestFit="1" customWidth="1"/>
    <col min="1811" max="1811" width="7.85546875" customWidth="1"/>
    <col min="1812" max="1812" width="2.28515625" customWidth="1"/>
    <col min="1813" max="1816" width="9.140625" customWidth="1"/>
    <col min="1817" max="1817" width="7.5703125" customWidth="1"/>
    <col min="1818" max="1818" width="9.140625" customWidth="1"/>
    <col min="1819" max="1819" width="11" customWidth="1"/>
    <col min="1820" max="1820" width="11.42578125" customWidth="1"/>
    <col min="1821" max="1821" width="9.140625" customWidth="1"/>
    <col min="1822" max="1822" width="1.5703125" customWidth="1"/>
    <col min="1823" max="1826" width="9.140625" customWidth="1"/>
    <col min="1827" max="1827" width="1.5703125" customWidth="1"/>
    <col min="1828" max="1828" width="9.140625" customWidth="1"/>
    <col min="1832" max="1832" width="1.5703125" customWidth="1"/>
    <col min="1837" max="1837" width="1.5703125" customWidth="1"/>
    <col min="1842" max="1842" width="1.5703125" customWidth="1"/>
    <col min="2053" max="2053" width="1.28515625" customWidth="1"/>
    <col min="2054" max="2054" width="14" customWidth="1"/>
    <col min="2055" max="2055" width="10.42578125" customWidth="1"/>
    <col min="2056" max="2057" width="9.140625" customWidth="1"/>
    <col min="2058" max="2058" width="9.7109375" customWidth="1"/>
    <col min="2059" max="2059" width="2.140625" customWidth="1"/>
    <col min="2060" max="2060" width="8.42578125" customWidth="1"/>
    <col min="2061" max="2061" width="9.5703125" customWidth="1"/>
    <col min="2062" max="2062" width="10.140625" customWidth="1"/>
    <col min="2063" max="2063" width="9.140625" customWidth="1"/>
    <col min="2064" max="2064" width="8" customWidth="1"/>
    <col min="2065" max="2065" width="9.140625" customWidth="1"/>
    <col min="2066" max="2066" width="7.85546875" bestFit="1" customWidth="1"/>
    <col min="2067" max="2067" width="7.85546875" customWidth="1"/>
    <col min="2068" max="2068" width="2.28515625" customWidth="1"/>
    <col min="2069" max="2072" width="9.140625" customWidth="1"/>
    <col min="2073" max="2073" width="7.5703125" customWidth="1"/>
    <col min="2074" max="2074" width="9.140625" customWidth="1"/>
    <col min="2075" max="2075" width="11" customWidth="1"/>
    <col min="2076" max="2076" width="11.42578125" customWidth="1"/>
    <col min="2077" max="2077" width="9.140625" customWidth="1"/>
    <col min="2078" max="2078" width="1.5703125" customWidth="1"/>
    <col min="2079" max="2082" width="9.140625" customWidth="1"/>
    <col min="2083" max="2083" width="1.5703125" customWidth="1"/>
    <col min="2084" max="2084" width="9.140625" customWidth="1"/>
    <col min="2088" max="2088" width="1.5703125" customWidth="1"/>
    <col min="2093" max="2093" width="1.5703125" customWidth="1"/>
    <col min="2098" max="2098" width="1.5703125" customWidth="1"/>
    <col min="2309" max="2309" width="1.28515625" customWidth="1"/>
    <col min="2310" max="2310" width="14" customWidth="1"/>
    <col min="2311" max="2311" width="10.42578125" customWidth="1"/>
    <col min="2312" max="2313" width="9.140625" customWidth="1"/>
    <col min="2314" max="2314" width="9.7109375" customWidth="1"/>
    <col min="2315" max="2315" width="2.140625" customWidth="1"/>
    <col min="2316" max="2316" width="8.42578125" customWidth="1"/>
    <col min="2317" max="2317" width="9.5703125" customWidth="1"/>
    <col min="2318" max="2318" width="10.140625" customWidth="1"/>
    <col min="2319" max="2319" width="9.140625" customWidth="1"/>
    <col min="2320" max="2320" width="8" customWidth="1"/>
    <col min="2321" max="2321" width="9.140625" customWidth="1"/>
    <col min="2322" max="2322" width="7.85546875" bestFit="1" customWidth="1"/>
    <col min="2323" max="2323" width="7.85546875" customWidth="1"/>
    <col min="2324" max="2324" width="2.28515625" customWidth="1"/>
    <col min="2325" max="2328" width="9.140625" customWidth="1"/>
    <col min="2329" max="2329" width="7.5703125" customWidth="1"/>
    <col min="2330" max="2330" width="9.140625" customWidth="1"/>
    <col min="2331" max="2331" width="11" customWidth="1"/>
    <col min="2332" max="2332" width="11.42578125" customWidth="1"/>
    <col min="2333" max="2333" width="9.140625" customWidth="1"/>
    <col min="2334" max="2334" width="1.5703125" customWidth="1"/>
    <col min="2335" max="2338" width="9.140625" customWidth="1"/>
    <col min="2339" max="2339" width="1.5703125" customWidth="1"/>
    <col min="2340" max="2340" width="9.140625" customWidth="1"/>
    <col min="2344" max="2344" width="1.5703125" customWidth="1"/>
    <col min="2349" max="2349" width="1.5703125" customWidth="1"/>
    <col min="2354" max="2354" width="1.5703125" customWidth="1"/>
    <col min="2565" max="2565" width="1.28515625" customWidth="1"/>
    <col min="2566" max="2566" width="14" customWidth="1"/>
    <col min="2567" max="2567" width="10.42578125" customWidth="1"/>
    <col min="2568" max="2569" width="9.140625" customWidth="1"/>
    <col min="2570" max="2570" width="9.7109375" customWidth="1"/>
    <col min="2571" max="2571" width="2.140625" customWidth="1"/>
    <col min="2572" max="2572" width="8.42578125" customWidth="1"/>
    <col min="2573" max="2573" width="9.5703125" customWidth="1"/>
    <col min="2574" max="2574" width="10.140625" customWidth="1"/>
    <col min="2575" max="2575" width="9.140625" customWidth="1"/>
    <col min="2576" max="2576" width="8" customWidth="1"/>
    <col min="2577" max="2577" width="9.140625" customWidth="1"/>
    <col min="2578" max="2578" width="7.85546875" bestFit="1" customWidth="1"/>
    <col min="2579" max="2579" width="7.85546875" customWidth="1"/>
    <col min="2580" max="2580" width="2.28515625" customWidth="1"/>
    <col min="2581" max="2584" width="9.140625" customWidth="1"/>
    <col min="2585" max="2585" width="7.5703125" customWidth="1"/>
    <col min="2586" max="2586" width="9.140625" customWidth="1"/>
    <col min="2587" max="2587" width="11" customWidth="1"/>
    <col min="2588" max="2588" width="11.42578125" customWidth="1"/>
    <col min="2589" max="2589" width="9.140625" customWidth="1"/>
    <col min="2590" max="2590" width="1.5703125" customWidth="1"/>
    <col min="2591" max="2594" width="9.140625" customWidth="1"/>
    <col min="2595" max="2595" width="1.5703125" customWidth="1"/>
    <col min="2596" max="2596" width="9.140625" customWidth="1"/>
    <col min="2600" max="2600" width="1.5703125" customWidth="1"/>
    <col min="2605" max="2605" width="1.5703125" customWidth="1"/>
    <col min="2610" max="2610" width="1.5703125" customWidth="1"/>
    <col min="2821" max="2821" width="1.28515625" customWidth="1"/>
    <col min="2822" max="2822" width="14" customWidth="1"/>
    <col min="2823" max="2823" width="10.42578125" customWidth="1"/>
    <col min="2824" max="2825" width="9.140625" customWidth="1"/>
    <col min="2826" max="2826" width="9.7109375" customWidth="1"/>
    <col min="2827" max="2827" width="2.140625" customWidth="1"/>
    <col min="2828" max="2828" width="8.42578125" customWidth="1"/>
    <col min="2829" max="2829" width="9.5703125" customWidth="1"/>
    <col min="2830" max="2830" width="10.140625" customWidth="1"/>
    <col min="2831" max="2831" width="9.140625" customWidth="1"/>
    <col min="2832" max="2832" width="8" customWidth="1"/>
    <col min="2833" max="2833" width="9.140625" customWidth="1"/>
    <col min="2834" max="2834" width="7.85546875" bestFit="1" customWidth="1"/>
    <col min="2835" max="2835" width="7.85546875" customWidth="1"/>
    <col min="2836" max="2836" width="2.28515625" customWidth="1"/>
    <col min="2837" max="2840" width="9.140625" customWidth="1"/>
    <col min="2841" max="2841" width="7.5703125" customWidth="1"/>
    <col min="2842" max="2842" width="9.140625" customWidth="1"/>
    <col min="2843" max="2843" width="11" customWidth="1"/>
    <col min="2844" max="2844" width="11.42578125" customWidth="1"/>
    <col min="2845" max="2845" width="9.140625" customWidth="1"/>
    <col min="2846" max="2846" width="1.5703125" customWidth="1"/>
    <col min="2847" max="2850" width="9.140625" customWidth="1"/>
    <col min="2851" max="2851" width="1.5703125" customWidth="1"/>
    <col min="2852" max="2852" width="9.140625" customWidth="1"/>
    <col min="2856" max="2856" width="1.5703125" customWidth="1"/>
    <col min="2861" max="2861" width="1.5703125" customWidth="1"/>
    <col min="2866" max="2866" width="1.5703125" customWidth="1"/>
    <col min="3077" max="3077" width="1.28515625" customWidth="1"/>
    <col min="3078" max="3078" width="14" customWidth="1"/>
    <col min="3079" max="3079" width="10.42578125" customWidth="1"/>
    <col min="3080" max="3081" width="9.140625" customWidth="1"/>
    <col min="3082" max="3082" width="9.7109375" customWidth="1"/>
    <col min="3083" max="3083" width="2.140625" customWidth="1"/>
    <col min="3084" max="3084" width="8.42578125" customWidth="1"/>
    <col min="3085" max="3085" width="9.5703125" customWidth="1"/>
    <col min="3086" max="3086" width="10.140625" customWidth="1"/>
    <col min="3087" max="3087" width="9.140625" customWidth="1"/>
    <col min="3088" max="3088" width="8" customWidth="1"/>
    <col min="3089" max="3089" width="9.140625" customWidth="1"/>
    <col min="3090" max="3090" width="7.85546875" bestFit="1" customWidth="1"/>
    <col min="3091" max="3091" width="7.85546875" customWidth="1"/>
    <col min="3092" max="3092" width="2.28515625" customWidth="1"/>
    <col min="3093" max="3096" width="9.140625" customWidth="1"/>
    <col min="3097" max="3097" width="7.5703125" customWidth="1"/>
    <col min="3098" max="3098" width="9.140625" customWidth="1"/>
    <col min="3099" max="3099" width="11" customWidth="1"/>
    <col min="3100" max="3100" width="11.42578125" customWidth="1"/>
    <col min="3101" max="3101" width="9.140625" customWidth="1"/>
    <col min="3102" max="3102" width="1.5703125" customWidth="1"/>
    <col min="3103" max="3106" width="9.140625" customWidth="1"/>
    <col min="3107" max="3107" width="1.5703125" customWidth="1"/>
    <col min="3108" max="3108" width="9.140625" customWidth="1"/>
    <col min="3112" max="3112" width="1.5703125" customWidth="1"/>
    <col min="3117" max="3117" width="1.5703125" customWidth="1"/>
    <col min="3122" max="3122" width="1.5703125" customWidth="1"/>
    <col min="3333" max="3333" width="1.28515625" customWidth="1"/>
    <col min="3334" max="3334" width="14" customWidth="1"/>
    <col min="3335" max="3335" width="10.42578125" customWidth="1"/>
    <col min="3336" max="3337" width="9.140625" customWidth="1"/>
    <col min="3338" max="3338" width="9.7109375" customWidth="1"/>
    <col min="3339" max="3339" width="2.140625" customWidth="1"/>
    <col min="3340" max="3340" width="8.42578125" customWidth="1"/>
    <col min="3341" max="3341" width="9.5703125" customWidth="1"/>
    <col min="3342" max="3342" width="10.140625" customWidth="1"/>
    <col min="3343" max="3343" width="9.140625" customWidth="1"/>
    <col min="3344" max="3344" width="8" customWidth="1"/>
    <col min="3345" max="3345" width="9.140625" customWidth="1"/>
    <col min="3346" max="3346" width="7.85546875" bestFit="1" customWidth="1"/>
    <col min="3347" max="3347" width="7.85546875" customWidth="1"/>
    <col min="3348" max="3348" width="2.28515625" customWidth="1"/>
    <col min="3349" max="3352" width="9.140625" customWidth="1"/>
    <col min="3353" max="3353" width="7.5703125" customWidth="1"/>
    <col min="3354" max="3354" width="9.140625" customWidth="1"/>
    <col min="3355" max="3355" width="11" customWidth="1"/>
    <col min="3356" max="3356" width="11.42578125" customWidth="1"/>
    <col min="3357" max="3357" width="9.140625" customWidth="1"/>
    <col min="3358" max="3358" width="1.5703125" customWidth="1"/>
    <col min="3359" max="3362" width="9.140625" customWidth="1"/>
    <col min="3363" max="3363" width="1.5703125" customWidth="1"/>
    <col min="3364" max="3364" width="9.140625" customWidth="1"/>
    <col min="3368" max="3368" width="1.5703125" customWidth="1"/>
    <col min="3373" max="3373" width="1.5703125" customWidth="1"/>
    <col min="3378" max="3378" width="1.5703125" customWidth="1"/>
    <col min="3589" max="3589" width="1.28515625" customWidth="1"/>
    <col min="3590" max="3590" width="14" customWidth="1"/>
    <col min="3591" max="3591" width="10.42578125" customWidth="1"/>
    <col min="3592" max="3593" width="9.140625" customWidth="1"/>
    <col min="3594" max="3594" width="9.7109375" customWidth="1"/>
    <col min="3595" max="3595" width="2.140625" customWidth="1"/>
    <col min="3596" max="3596" width="8.42578125" customWidth="1"/>
    <col min="3597" max="3597" width="9.5703125" customWidth="1"/>
    <col min="3598" max="3598" width="10.140625" customWidth="1"/>
    <col min="3599" max="3599" width="9.140625" customWidth="1"/>
    <col min="3600" max="3600" width="8" customWidth="1"/>
    <col min="3601" max="3601" width="9.140625" customWidth="1"/>
    <col min="3602" max="3602" width="7.85546875" bestFit="1" customWidth="1"/>
    <col min="3603" max="3603" width="7.85546875" customWidth="1"/>
    <col min="3604" max="3604" width="2.28515625" customWidth="1"/>
    <col min="3605" max="3608" width="9.140625" customWidth="1"/>
    <col min="3609" max="3609" width="7.5703125" customWidth="1"/>
    <col min="3610" max="3610" width="9.140625" customWidth="1"/>
    <col min="3611" max="3611" width="11" customWidth="1"/>
    <col min="3612" max="3612" width="11.42578125" customWidth="1"/>
    <col min="3613" max="3613" width="9.140625" customWidth="1"/>
    <col min="3614" max="3614" width="1.5703125" customWidth="1"/>
    <col min="3615" max="3618" width="9.140625" customWidth="1"/>
    <col min="3619" max="3619" width="1.5703125" customWidth="1"/>
    <col min="3620" max="3620" width="9.140625" customWidth="1"/>
    <col min="3624" max="3624" width="1.5703125" customWidth="1"/>
    <col min="3629" max="3629" width="1.5703125" customWidth="1"/>
    <col min="3634" max="3634" width="1.5703125" customWidth="1"/>
    <col min="3845" max="3845" width="1.28515625" customWidth="1"/>
    <col min="3846" max="3846" width="14" customWidth="1"/>
    <col min="3847" max="3847" width="10.42578125" customWidth="1"/>
    <col min="3848" max="3849" width="9.140625" customWidth="1"/>
    <col min="3850" max="3850" width="9.7109375" customWidth="1"/>
    <col min="3851" max="3851" width="2.140625" customWidth="1"/>
    <col min="3852" max="3852" width="8.42578125" customWidth="1"/>
    <col min="3853" max="3853" width="9.5703125" customWidth="1"/>
    <col min="3854" max="3854" width="10.140625" customWidth="1"/>
    <col min="3855" max="3855" width="9.140625" customWidth="1"/>
    <col min="3856" max="3856" width="8" customWidth="1"/>
    <col min="3857" max="3857" width="9.140625" customWidth="1"/>
    <col min="3858" max="3858" width="7.85546875" bestFit="1" customWidth="1"/>
    <col min="3859" max="3859" width="7.85546875" customWidth="1"/>
    <col min="3860" max="3860" width="2.28515625" customWidth="1"/>
    <col min="3861" max="3864" width="9.140625" customWidth="1"/>
    <col min="3865" max="3865" width="7.5703125" customWidth="1"/>
    <col min="3866" max="3866" width="9.140625" customWidth="1"/>
    <col min="3867" max="3867" width="11" customWidth="1"/>
    <col min="3868" max="3868" width="11.42578125" customWidth="1"/>
    <col min="3869" max="3869" width="9.140625" customWidth="1"/>
    <col min="3870" max="3870" width="1.5703125" customWidth="1"/>
    <col min="3871" max="3874" width="9.140625" customWidth="1"/>
    <col min="3875" max="3875" width="1.5703125" customWidth="1"/>
    <col min="3876" max="3876" width="9.140625" customWidth="1"/>
    <col min="3880" max="3880" width="1.5703125" customWidth="1"/>
    <col min="3885" max="3885" width="1.5703125" customWidth="1"/>
    <col min="3890" max="3890" width="1.5703125" customWidth="1"/>
    <col min="4101" max="4101" width="1.28515625" customWidth="1"/>
    <col min="4102" max="4102" width="14" customWidth="1"/>
    <col min="4103" max="4103" width="10.42578125" customWidth="1"/>
    <col min="4104" max="4105" width="9.140625" customWidth="1"/>
    <col min="4106" max="4106" width="9.7109375" customWidth="1"/>
    <col min="4107" max="4107" width="2.140625" customWidth="1"/>
    <col min="4108" max="4108" width="8.42578125" customWidth="1"/>
    <col min="4109" max="4109" width="9.5703125" customWidth="1"/>
    <col min="4110" max="4110" width="10.140625" customWidth="1"/>
    <col min="4111" max="4111" width="9.140625" customWidth="1"/>
    <col min="4112" max="4112" width="8" customWidth="1"/>
    <col min="4113" max="4113" width="9.140625" customWidth="1"/>
    <col min="4114" max="4114" width="7.85546875" bestFit="1" customWidth="1"/>
    <col min="4115" max="4115" width="7.85546875" customWidth="1"/>
    <col min="4116" max="4116" width="2.28515625" customWidth="1"/>
    <col min="4117" max="4120" width="9.140625" customWidth="1"/>
    <col min="4121" max="4121" width="7.5703125" customWidth="1"/>
    <col min="4122" max="4122" width="9.140625" customWidth="1"/>
    <col min="4123" max="4123" width="11" customWidth="1"/>
    <col min="4124" max="4124" width="11.42578125" customWidth="1"/>
    <col min="4125" max="4125" width="9.140625" customWidth="1"/>
    <col min="4126" max="4126" width="1.5703125" customWidth="1"/>
    <col min="4127" max="4130" width="9.140625" customWidth="1"/>
    <col min="4131" max="4131" width="1.5703125" customWidth="1"/>
    <col min="4132" max="4132" width="9.140625" customWidth="1"/>
    <col min="4136" max="4136" width="1.5703125" customWidth="1"/>
    <col min="4141" max="4141" width="1.5703125" customWidth="1"/>
    <col min="4146" max="4146" width="1.5703125" customWidth="1"/>
    <col min="4357" max="4357" width="1.28515625" customWidth="1"/>
    <col min="4358" max="4358" width="14" customWidth="1"/>
    <col min="4359" max="4359" width="10.42578125" customWidth="1"/>
    <col min="4360" max="4361" width="9.140625" customWidth="1"/>
    <col min="4362" max="4362" width="9.7109375" customWidth="1"/>
    <col min="4363" max="4363" width="2.140625" customWidth="1"/>
    <col min="4364" max="4364" width="8.42578125" customWidth="1"/>
    <col min="4365" max="4365" width="9.5703125" customWidth="1"/>
    <col min="4366" max="4366" width="10.140625" customWidth="1"/>
    <col min="4367" max="4367" width="9.140625" customWidth="1"/>
    <col min="4368" max="4368" width="8" customWidth="1"/>
    <col min="4369" max="4369" width="9.140625" customWidth="1"/>
    <col min="4370" max="4370" width="7.85546875" bestFit="1" customWidth="1"/>
    <col min="4371" max="4371" width="7.85546875" customWidth="1"/>
    <col min="4372" max="4372" width="2.28515625" customWidth="1"/>
    <col min="4373" max="4376" width="9.140625" customWidth="1"/>
    <col min="4377" max="4377" width="7.5703125" customWidth="1"/>
    <col min="4378" max="4378" width="9.140625" customWidth="1"/>
    <col min="4379" max="4379" width="11" customWidth="1"/>
    <col min="4380" max="4380" width="11.42578125" customWidth="1"/>
    <col min="4381" max="4381" width="9.140625" customWidth="1"/>
    <col min="4382" max="4382" width="1.5703125" customWidth="1"/>
    <col min="4383" max="4386" width="9.140625" customWidth="1"/>
    <col min="4387" max="4387" width="1.5703125" customWidth="1"/>
    <col min="4388" max="4388" width="9.140625" customWidth="1"/>
    <col min="4392" max="4392" width="1.5703125" customWidth="1"/>
    <col min="4397" max="4397" width="1.5703125" customWidth="1"/>
    <col min="4402" max="4402" width="1.5703125" customWidth="1"/>
    <col min="4613" max="4613" width="1.28515625" customWidth="1"/>
    <col min="4614" max="4614" width="14" customWidth="1"/>
    <col min="4615" max="4615" width="10.42578125" customWidth="1"/>
    <col min="4616" max="4617" width="9.140625" customWidth="1"/>
    <col min="4618" max="4618" width="9.7109375" customWidth="1"/>
    <col min="4619" max="4619" width="2.140625" customWidth="1"/>
    <col min="4620" max="4620" width="8.42578125" customWidth="1"/>
    <col min="4621" max="4621" width="9.5703125" customWidth="1"/>
    <col min="4622" max="4622" width="10.140625" customWidth="1"/>
    <col min="4623" max="4623" width="9.140625" customWidth="1"/>
    <col min="4624" max="4624" width="8" customWidth="1"/>
    <col min="4625" max="4625" width="9.140625" customWidth="1"/>
    <col min="4626" max="4626" width="7.85546875" bestFit="1" customWidth="1"/>
    <col min="4627" max="4627" width="7.85546875" customWidth="1"/>
    <col min="4628" max="4628" width="2.28515625" customWidth="1"/>
    <col min="4629" max="4632" width="9.140625" customWidth="1"/>
    <col min="4633" max="4633" width="7.5703125" customWidth="1"/>
    <col min="4634" max="4634" width="9.140625" customWidth="1"/>
    <col min="4635" max="4635" width="11" customWidth="1"/>
    <col min="4636" max="4636" width="11.42578125" customWidth="1"/>
    <col min="4637" max="4637" width="9.140625" customWidth="1"/>
    <col min="4638" max="4638" width="1.5703125" customWidth="1"/>
    <col min="4639" max="4642" width="9.140625" customWidth="1"/>
    <col min="4643" max="4643" width="1.5703125" customWidth="1"/>
    <col min="4644" max="4644" width="9.140625" customWidth="1"/>
    <col min="4648" max="4648" width="1.5703125" customWidth="1"/>
    <col min="4653" max="4653" width="1.5703125" customWidth="1"/>
    <col min="4658" max="4658" width="1.5703125" customWidth="1"/>
    <col min="4869" max="4869" width="1.28515625" customWidth="1"/>
    <col min="4870" max="4870" width="14" customWidth="1"/>
    <col min="4871" max="4871" width="10.42578125" customWidth="1"/>
    <col min="4872" max="4873" width="9.140625" customWidth="1"/>
    <col min="4874" max="4874" width="9.7109375" customWidth="1"/>
    <col min="4875" max="4875" width="2.140625" customWidth="1"/>
    <col min="4876" max="4876" width="8.42578125" customWidth="1"/>
    <col min="4877" max="4877" width="9.5703125" customWidth="1"/>
    <col min="4878" max="4878" width="10.140625" customWidth="1"/>
    <col min="4879" max="4879" width="9.140625" customWidth="1"/>
    <col min="4880" max="4880" width="8" customWidth="1"/>
    <col min="4881" max="4881" width="9.140625" customWidth="1"/>
    <col min="4882" max="4882" width="7.85546875" bestFit="1" customWidth="1"/>
    <col min="4883" max="4883" width="7.85546875" customWidth="1"/>
    <col min="4884" max="4884" width="2.28515625" customWidth="1"/>
    <col min="4885" max="4888" width="9.140625" customWidth="1"/>
    <col min="4889" max="4889" width="7.5703125" customWidth="1"/>
    <col min="4890" max="4890" width="9.140625" customWidth="1"/>
    <col min="4891" max="4891" width="11" customWidth="1"/>
    <col min="4892" max="4892" width="11.42578125" customWidth="1"/>
    <col min="4893" max="4893" width="9.140625" customWidth="1"/>
    <col min="4894" max="4894" width="1.5703125" customWidth="1"/>
    <col min="4895" max="4898" width="9.140625" customWidth="1"/>
    <col min="4899" max="4899" width="1.5703125" customWidth="1"/>
    <col min="4900" max="4900" width="9.140625" customWidth="1"/>
    <col min="4904" max="4904" width="1.5703125" customWidth="1"/>
    <col min="4909" max="4909" width="1.5703125" customWidth="1"/>
    <col min="4914" max="4914" width="1.5703125" customWidth="1"/>
    <col min="5125" max="5125" width="1.28515625" customWidth="1"/>
    <col min="5126" max="5126" width="14" customWidth="1"/>
    <col min="5127" max="5127" width="10.42578125" customWidth="1"/>
    <col min="5128" max="5129" width="9.140625" customWidth="1"/>
    <col min="5130" max="5130" width="9.7109375" customWidth="1"/>
    <col min="5131" max="5131" width="2.140625" customWidth="1"/>
    <col min="5132" max="5132" width="8.42578125" customWidth="1"/>
    <col min="5133" max="5133" width="9.5703125" customWidth="1"/>
    <col min="5134" max="5134" width="10.140625" customWidth="1"/>
    <col min="5135" max="5135" width="9.140625" customWidth="1"/>
    <col min="5136" max="5136" width="8" customWidth="1"/>
    <col min="5137" max="5137" width="9.140625" customWidth="1"/>
    <col min="5138" max="5138" width="7.85546875" bestFit="1" customWidth="1"/>
    <col min="5139" max="5139" width="7.85546875" customWidth="1"/>
    <col min="5140" max="5140" width="2.28515625" customWidth="1"/>
    <col min="5141" max="5144" width="9.140625" customWidth="1"/>
    <col min="5145" max="5145" width="7.5703125" customWidth="1"/>
    <col min="5146" max="5146" width="9.140625" customWidth="1"/>
    <col min="5147" max="5147" width="11" customWidth="1"/>
    <col min="5148" max="5148" width="11.42578125" customWidth="1"/>
    <col min="5149" max="5149" width="9.140625" customWidth="1"/>
    <col min="5150" max="5150" width="1.5703125" customWidth="1"/>
    <col min="5151" max="5154" width="9.140625" customWidth="1"/>
    <col min="5155" max="5155" width="1.5703125" customWidth="1"/>
    <col min="5156" max="5156" width="9.140625" customWidth="1"/>
    <col min="5160" max="5160" width="1.5703125" customWidth="1"/>
    <col min="5165" max="5165" width="1.5703125" customWidth="1"/>
    <col min="5170" max="5170" width="1.5703125" customWidth="1"/>
    <col min="5381" max="5381" width="1.28515625" customWidth="1"/>
    <col min="5382" max="5382" width="14" customWidth="1"/>
    <col min="5383" max="5383" width="10.42578125" customWidth="1"/>
    <col min="5384" max="5385" width="9.140625" customWidth="1"/>
    <col min="5386" max="5386" width="9.7109375" customWidth="1"/>
    <col min="5387" max="5387" width="2.140625" customWidth="1"/>
    <col min="5388" max="5388" width="8.42578125" customWidth="1"/>
    <col min="5389" max="5389" width="9.5703125" customWidth="1"/>
    <col min="5390" max="5390" width="10.140625" customWidth="1"/>
    <col min="5391" max="5391" width="9.140625" customWidth="1"/>
    <col min="5392" max="5392" width="8" customWidth="1"/>
    <col min="5393" max="5393" width="9.140625" customWidth="1"/>
    <col min="5394" max="5394" width="7.85546875" bestFit="1" customWidth="1"/>
    <col min="5395" max="5395" width="7.85546875" customWidth="1"/>
    <col min="5396" max="5396" width="2.28515625" customWidth="1"/>
    <col min="5397" max="5400" width="9.140625" customWidth="1"/>
    <col min="5401" max="5401" width="7.5703125" customWidth="1"/>
    <col min="5402" max="5402" width="9.140625" customWidth="1"/>
    <col min="5403" max="5403" width="11" customWidth="1"/>
    <col min="5404" max="5404" width="11.42578125" customWidth="1"/>
    <col min="5405" max="5405" width="9.140625" customWidth="1"/>
    <col min="5406" max="5406" width="1.5703125" customWidth="1"/>
    <col min="5407" max="5410" width="9.140625" customWidth="1"/>
    <col min="5411" max="5411" width="1.5703125" customWidth="1"/>
    <col min="5412" max="5412" width="9.140625" customWidth="1"/>
    <col min="5416" max="5416" width="1.5703125" customWidth="1"/>
    <col min="5421" max="5421" width="1.5703125" customWidth="1"/>
    <col min="5426" max="5426" width="1.5703125" customWidth="1"/>
    <col min="5637" max="5637" width="1.28515625" customWidth="1"/>
    <col min="5638" max="5638" width="14" customWidth="1"/>
    <col min="5639" max="5639" width="10.42578125" customWidth="1"/>
    <col min="5640" max="5641" width="9.140625" customWidth="1"/>
    <col min="5642" max="5642" width="9.7109375" customWidth="1"/>
    <col min="5643" max="5643" width="2.140625" customWidth="1"/>
    <col min="5644" max="5644" width="8.42578125" customWidth="1"/>
    <col min="5645" max="5645" width="9.5703125" customWidth="1"/>
    <col min="5646" max="5646" width="10.140625" customWidth="1"/>
    <col min="5647" max="5647" width="9.140625" customWidth="1"/>
    <col min="5648" max="5648" width="8" customWidth="1"/>
    <col min="5649" max="5649" width="9.140625" customWidth="1"/>
    <col min="5650" max="5650" width="7.85546875" bestFit="1" customWidth="1"/>
    <col min="5651" max="5651" width="7.85546875" customWidth="1"/>
    <col min="5652" max="5652" width="2.28515625" customWidth="1"/>
    <col min="5653" max="5656" width="9.140625" customWidth="1"/>
    <col min="5657" max="5657" width="7.5703125" customWidth="1"/>
    <col min="5658" max="5658" width="9.140625" customWidth="1"/>
    <col min="5659" max="5659" width="11" customWidth="1"/>
    <col min="5660" max="5660" width="11.42578125" customWidth="1"/>
    <col min="5661" max="5661" width="9.140625" customWidth="1"/>
    <col min="5662" max="5662" width="1.5703125" customWidth="1"/>
    <col min="5663" max="5666" width="9.140625" customWidth="1"/>
    <col min="5667" max="5667" width="1.5703125" customWidth="1"/>
    <col min="5668" max="5668" width="9.140625" customWidth="1"/>
    <col min="5672" max="5672" width="1.5703125" customWidth="1"/>
    <col min="5677" max="5677" width="1.5703125" customWidth="1"/>
    <col min="5682" max="5682" width="1.5703125" customWidth="1"/>
    <col min="5893" max="5893" width="1.28515625" customWidth="1"/>
    <col min="5894" max="5894" width="14" customWidth="1"/>
    <col min="5895" max="5895" width="10.42578125" customWidth="1"/>
    <col min="5896" max="5897" width="9.140625" customWidth="1"/>
    <col min="5898" max="5898" width="9.7109375" customWidth="1"/>
    <col min="5899" max="5899" width="2.140625" customWidth="1"/>
    <col min="5900" max="5900" width="8.42578125" customWidth="1"/>
    <col min="5901" max="5901" width="9.5703125" customWidth="1"/>
    <col min="5902" max="5902" width="10.140625" customWidth="1"/>
    <col min="5903" max="5903" width="9.140625" customWidth="1"/>
    <col min="5904" max="5904" width="8" customWidth="1"/>
    <col min="5905" max="5905" width="9.140625" customWidth="1"/>
    <col min="5906" max="5906" width="7.85546875" bestFit="1" customWidth="1"/>
    <col min="5907" max="5907" width="7.85546875" customWidth="1"/>
    <col min="5908" max="5908" width="2.28515625" customWidth="1"/>
    <col min="5909" max="5912" width="9.140625" customWidth="1"/>
    <col min="5913" max="5913" width="7.5703125" customWidth="1"/>
    <col min="5914" max="5914" width="9.140625" customWidth="1"/>
    <col min="5915" max="5915" width="11" customWidth="1"/>
    <col min="5916" max="5916" width="11.42578125" customWidth="1"/>
    <col min="5917" max="5917" width="9.140625" customWidth="1"/>
    <col min="5918" max="5918" width="1.5703125" customWidth="1"/>
    <col min="5919" max="5922" width="9.140625" customWidth="1"/>
    <col min="5923" max="5923" width="1.5703125" customWidth="1"/>
    <col min="5924" max="5924" width="9.140625" customWidth="1"/>
    <col min="5928" max="5928" width="1.5703125" customWidth="1"/>
    <col min="5933" max="5933" width="1.5703125" customWidth="1"/>
    <col min="5938" max="5938" width="1.5703125" customWidth="1"/>
    <col min="6149" max="6149" width="1.28515625" customWidth="1"/>
    <col min="6150" max="6150" width="14" customWidth="1"/>
    <col min="6151" max="6151" width="10.42578125" customWidth="1"/>
    <col min="6152" max="6153" width="9.140625" customWidth="1"/>
    <col min="6154" max="6154" width="9.7109375" customWidth="1"/>
    <col min="6155" max="6155" width="2.140625" customWidth="1"/>
    <col min="6156" max="6156" width="8.42578125" customWidth="1"/>
    <col min="6157" max="6157" width="9.5703125" customWidth="1"/>
    <col min="6158" max="6158" width="10.140625" customWidth="1"/>
    <col min="6159" max="6159" width="9.140625" customWidth="1"/>
    <col min="6160" max="6160" width="8" customWidth="1"/>
    <col min="6161" max="6161" width="9.140625" customWidth="1"/>
    <col min="6162" max="6162" width="7.85546875" bestFit="1" customWidth="1"/>
    <col min="6163" max="6163" width="7.85546875" customWidth="1"/>
    <col min="6164" max="6164" width="2.28515625" customWidth="1"/>
    <col min="6165" max="6168" width="9.140625" customWidth="1"/>
    <col min="6169" max="6169" width="7.5703125" customWidth="1"/>
    <col min="6170" max="6170" width="9.140625" customWidth="1"/>
    <col min="6171" max="6171" width="11" customWidth="1"/>
    <col min="6172" max="6172" width="11.42578125" customWidth="1"/>
    <col min="6173" max="6173" width="9.140625" customWidth="1"/>
    <col min="6174" max="6174" width="1.5703125" customWidth="1"/>
    <col min="6175" max="6178" width="9.140625" customWidth="1"/>
    <col min="6179" max="6179" width="1.5703125" customWidth="1"/>
    <col min="6180" max="6180" width="9.140625" customWidth="1"/>
    <col min="6184" max="6184" width="1.5703125" customWidth="1"/>
    <col min="6189" max="6189" width="1.5703125" customWidth="1"/>
    <col min="6194" max="6194" width="1.5703125" customWidth="1"/>
    <col min="6405" max="6405" width="1.28515625" customWidth="1"/>
    <col min="6406" max="6406" width="14" customWidth="1"/>
    <col min="6407" max="6407" width="10.42578125" customWidth="1"/>
    <col min="6408" max="6409" width="9.140625" customWidth="1"/>
    <col min="6410" max="6410" width="9.7109375" customWidth="1"/>
    <col min="6411" max="6411" width="2.140625" customWidth="1"/>
    <col min="6412" max="6412" width="8.42578125" customWidth="1"/>
    <col min="6413" max="6413" width="9.5703125" customWidth="1"/>
    <col min="6414" max="6414" width="10.140625" customWidth="1"/>
    <col min="6415" max="6415" width="9.140625" customWidth="1"/>
    <col min="6416" max="6416" width="8" customWidth="1"/>
    <col min="6417" max="6417" width="9.140625" customWidth="1"/>
    <col min="6418" max="6418" width="7.85546875" bestFit="1" customWidth="1"/>
    <col min="6419" max="6419" width="7.85546875" customWidth="1"/>
    <col min="6420" max="6420" width="2.28515625" customWidth="1"/>
    <col min="6421" max="6424" width="9.140625" customWidth="1"/>
    <col min="6425" max="6425" width="7.5703125" customWidth="1"/>
    <col min="6426" max="6426" width="9.140625" customWidth="1"/>
    <col min="6427" max="6427" width="11" customWidth="1"/>
    <col min="6428" max="6428" width="11.42578125" customWidth="1"/>
    <col min="6429" max="6429" width="9.140625" customWidth="1"/>
    <col min="6430" max="6430" width="1.5703125" customWidth="1"/>
    <col min="6431" max="6434" width="9.140625" customWidth="1"/>
    <col min="6435" max="6435" width="1.5703125" customWidth="1"/>
    <col min="6436" max="6436" width="9.140625" customWidth="1"/>
    <col min="6440" max="6440" width="1.5703125" customWidth="1"/>
    <col min="6445" max="6445" width="1.5703125" customWidth="1"/>
    <col min="6450" max="6450" width="1.5703125" customWidth="1"/>
    <col min="6661" max="6661" width="1.28515625" customWidth="1"/>
    <col min="6662" max="6662" width="14" customWidth="1"/>
    <col min="6663" max="6663" width="10.42578125" customWidth="1"/>
    <col min="6664" max="6665" width="9.140625" customWidth="1"/>
    <col min="6666" max="6666" width="9.7109375" customWidth="1"/>
    <col min="6667" max="6667" width="2.140625" customWidth="1"/>
    <col min="6668" max="6668" width="8.42578125" customWidth="1"/>
    <col min="6669" max="6669" width="9.5703125" customWidth="1"/>
    <col min="6670" max="6670" width="10.140625" customWidth="1"/>
    <col min="6671" max="6671" width="9.140625" customWidth="1"/>
    <col min="6672" max="6672" width="8" customWidth="1"/>
    <col min="6673" max="6673" width="9.140625" customWidth="1"/>
    <col min="6674" max="6674" width="7.85546875" bestFit="1" customWidth="1"/>
    <col min="6675" max="6675" width="7.85546875" customWidth="1"/>
    <col min="6676" max="6676" width="2.28515625" customWidth="1"/>
    <col min="6677" max="6680" width="9.140625" customWidth="1"/>
    <col min="6681" max="6681" width="7.5703125" customWidth="1"/>
    <col min="6682" max="6682" width="9.140625" customWidth="1"/>
    <col min="6683" max="6683" width="11" customWidth="1"/>
    <col min="6684" max="6684" width="11.42578125" customWidth="1"/>
    <col min="6685" max="6685" width="9.140625" customWidth="1"/>
    <col min="6686" max="6686" width="1.5703125" customWidth="1"/>
    <col min="6687" max="6690" width="9.140625" customWidth="1"/>
    <col min="6691" max="6691" width="1.5703125" customWidth="1"/>
    <col min="6692" max="6692" width="9.140625" customWidth="1"/>
    <col min="6696" max="6696" width="1.5703125" customWidth="1"/>
    <col min="6701" max="6701" width="1.5703125" customWidth="1"/>
    <col min="6706" max="6706" width="1.5703125" customWidth="1"/>
    <col min="6917" max="6917" width="1.28515625" customWidth="1"/>
    <col min="6918" max="6918" width="14" customWidth="1"/>
    <col min="6919" max="6919" width="10.42578125" customWidth="1"/>
    <col min="6920" max="6921" width="9.140625" customWidth="1"/>
    <col min="6922" max="6922" width="9.7109375" customWidth="1"/>
    <col min="6923" max="6923" width="2.140625" customWidth="1"/>
    <col min="6924" max="6924" width="8.42578125" customWidth="1"/>
    <col min="6925" max="6925" width="9.5703125" customWidth="1"/>
    <col min="6926" max="6926" width="10.140625" customWidth="1"/>
    <col min="6927" max="6927" width="9.140625" customWidth="1"/>
    <col min="6928" max="6928" width="8" customWidth="1"/>
    <col min="6929" max="6929" width="9.140625" customWidth="1"/>
    <col min="6930" max="6930" width="7.85546875" bestFit="1" customWidth="1"/>
    <col min="6931" max="6931" width="7.85546875" customWidth="1"/>
    <col min="6932" max="6932" width="2.28515625" customWidth="1"/>
    <col min="6933" max="6936" width="9.140625" customWidth="1"/>
    <col min="6937" max="6937" width="7.5703125" customWidth="1"/>
    <col min="6938" max="6938" width="9.140625" customWidth="1"/>
    <col min="6939" max="6939" width="11" customWidth="1"/>
    <col min="6940" max="6940" width="11.42578125" customWidth="1"/>
    <col min="6941" max="6941" width="9.140625" customWidth="1"/>
    <col min="6942" max="6942" width="1.5703125" customWidth="1"/>
    <col min="6943" max="6946" width="9.140625" customWidth="1"/>
    <col min="6947" max="6947" width="1.5703125" customWidth="1"/>
    <col min="6948" max="6948" width="9.140625" customWidth="1"/>
    <col min="6952" max="6952" width="1.5703125" customWidth="1"/>
    <col min="6957" max="6957" width="1.5703125" customWidth="1"/>
    <col min="6962" max="6962" width="1.5703125" customWidth="1"/>
    <col min="7173" max="7173" width="1.28515625" customWidth="1"/>
    <col min="7174" max="7174" width="14" customWidth="1"/>
    <col min="7175" max="7175" width="10.42578125" customWidth="1"/>
    <col min="7176" max="7177" width="9.140625" customWidth="1"/>
    <col min="7178" max="7178" width="9.7109375" customWidth="1"/>
    <col min="7179" max="7179" width="2.140625" customWidth="1"/>
    <col min="7180" max="7180" width="8.42578125" customWidth="1"/>
    <col min="7181" max="7181" width="9.5703125" customWidth="1"/>
    <col min="7182" max="7182" width="10.140625" customWidth="1"/>
    <col min="7183" max="7183" width="9.140625" customWidth="1"/>
    <col min="7184" max="7184" width="8" customWidth="1"/>
    <col min="7185" max="7185" width="9.140625" customWidth="1"/>
    <col min="7186" max="7186" width="7.85546875" bestFit="1" customWidth="1"/>
    <col min="7187" max="7187" width="7.85546875" customWidth="1"/>
    <col min="7188" max="7188" width="2.28515625" customWidth="1"/>
    <col min="7189" max="7192" width="9.140625" customWidth="1"/>
    <col min="7193" max="7193" width="7.5703125" customWidth="1"/>
    <col min="7194" max="7194" width="9.140625" customWidth="1"/>
    <col min="7195" max="7195" width="11" customWidth="1"/>
    <col min="7196" max="7196" width="11.42578125" customWidth="1"/>
    <col min="7197" max="7197" width="9.140625" customWidth="1"/>
    <col min="7198" max="7198" width="1.5703125" customWidth="1"/>
    <col min="7199" max="7202" width="9.140625" customWidth="1"/>
    <col min="7203" max="7203" width="1.5703125" customWidth="1"/>
    <col min="7204" max="7204" width="9.140625" customWidth="1"/>
    <col min="7208" max="7208" width="1.5703125" customWidth="1"/>
    <col min="7213" max="7213" width="1.5703125" customWidth="1"/>
    <col min="7218" max="7218" width="1.5703125" customWidth="1"/>
    <col min="7429" max="7429" width="1.28515625" customWidth="1"/>
    <col min="7430" max="7430" width="14" customWidth="1"/>
    <col min="7431" max="7431" width="10.42578125" customWidth="1"/>
    <col min="7432" max="7433" width="9.140625" customWidth="1"/>
    <col min="7434" max="7434" width="9.7109375" customWidth="1"/>
    <col min="7435" max="7435" width="2.140625" customWidth="1"/>
    <col min="7436" max="7436" width="8.42578125" customWidth="1"/>
    <col min="7437" max="7437" width="9.5703125" customWidth="1"/>
    <col min="7438" max="7438" width="10.140625" customWidth="1"/>
    <col min="7439" max="7439" width="9.140625" customWidth="1"/>
    <col min="7440" max="7440" width="8" customWidth="1"/>
    <col min="7441" max="7441" width="9.140625" customWidth="1"/>
    <col min="7442" max="7442" width="7.85546875" bestFit="1" customWidth="1"/>
    <col min="7443" max="7443" width="7.85546875" customWidth="1"/>
    <col min="7444" max="7444" width="2.28515625" customWidth="1"/>
    <col min="7445" max="7448" width="9.140625" customWidth="1"/>
    <col min="7449" max="7449" width="7.5703125" customWidth="1"/>
    <col min="7450" max="7450" width="9.140625" customWidth="1"/>
    <col min="7451" max="7451" width="11" customWidth="1"/>
    <col min="7452" max="7452" width="11.42578125" customWidth="1"/>
    <col min="7453" max="7453" width="9.140625" customWidth="1"/>
    <col min="7454" max="7454" width="1.5703125" customWidth="1"/>
    <col min="7455" max="7458" width="9.140625" customWidth="1"/>
    <col min="7459" max="7459" width="1.5703125" customWidth="1"/>
    <col min="7460" max="7460" width="9.140625" customWidth="1"/>
    <col min="7464" max="7464" width="1.5703125" customWidth="1"/>
    <col min="7469" max="7469" width="1.5703125" customWidth="1"/>
    <col min="7474" max="7474" width="1.5703125" customWidth="1"/>
    <col min="7685" max="7685" width="1.28515625" customWidth="1"/>
    <col min="7686" max="7686" width="14" customWidth="1"/>
    <col min="7687" max="7687" width="10.42578125" customWidth="1"/>
    <col min="7688" max="7689" width="9.140625" customWidth="1"/>
    <col min="7690" max="7690" width="9.7109375" customWidth="1"/>
    <col min="7691" max="7691" width="2.140625" customWidth="1"/>
    <col min="7692" max="7692" width="8.42578125" customWidth="1"/>
    <col min="7693" max="7693" width="9.5703125" customWidth="1"/>
    <col min="7694" max="7694" width="10.140625" customWidth="1"/>
    <col min="7695" max="7695" width="9.140625" customWidth="1"/>
    <col min="7696" max="7696" width="8" customWidth="1"/>
    <col min="7697" max="7697" width="9.140625" customWidth="1"/>
    <col min="7698" max="7698" width="7.85546875" bestFit="1" customWidth="1"/>
    <col min="7699" max="7699" width="7.85546875" customWidth="1"/>
    <col min="7700" max="7700" width="2.28515625" customWidth="1"/>
    <col min="7701" max="7704" width="9.140625" customWidth="1"/>
    <col min="7705" max="7705" width="7.5703125" customWidth="1"/>
    <col min="7706" max="7706" width="9.140625" customWidth="1"/>
    <col min="7707" max="7707" width="11" customWidth="1"/>
    <col min="7708" max="7708" width="11.42578125" customWidth="1"/>
    <col min="7709" max="7709" width="9.140625" customWidth="1"/>
    <col min="7710" max="7710" width="1.5703125" customWidth="1"/>
    <col min="7711" max="7714" width="9.140625" customWidth="1"/>
    <col min="7715" max="7715" width="1.5703125" customWidth="1"/>
    <col min="7716" max="7716" width="9.140625" customWidth="1"/>
    <col min="7720" max="7720" width="1.5703125" customWidth="1"/>
    <col min="7725" max="7725" width="1.5703125" customWidth="1"/>
    <col min="7730" max="7730" width="1.5703125" customWidth="1"/>
    <col min="7941" max="7941" width="1.28515625" customWidth="1"/>
    <col min="7942" max="7942" width="14" customWidth="1"/>
    <col min="7943" max="7943" width="10.42578125" customWidth="1"/>
    <col min="7944" max="7945" width="9.140625" customWidth="1"/>
    <col min="7946" max="7946" width="9.7109375" customWidth="1"/>
    <col min="7947" max="7947" width="2.140625" customWidth="1"/>
    <col min="7948" max="7948" width="8.42578125" customWidth="1"/>
    <col min="7949" max="7949" width="9.5703125" customWidth="1"/>
    <col min="7950" max="7950" width="10.140625" customWidth="1"/>
    <col min="7951" max="7951" width="9.140625" customWidth="1"/>
    <col min="7952" max="7952" width="8" customWidth="1"/>
    <col min="7953" max="7953" width="9.140625" customWidth="1"/>
    <col min="7954" max="7954" width="7.85546875" bestFit="1" customWidth="1"/>
    <col min="7955" max="7955" width="7.85546875" customWidth="1"/>
    <col min="7956" max="7956" width="2.28515625" customWidth="1"/>
    <col min="7957" max="7960" width="9.140625" customWidth="1"/>
    <col min="7961" max="7961" width="7.5703125" customWidth="1"/>
    <col min="7962" max="7962" width="9.140625" customWidth="1"/>
    <col min="7963" max="7963" width="11" customWidth="1"/>
    <col min="7964" max="7964" width="11.42578125" customWidth="1"/>
    <col min="7965" max="7965" width="9.140625" customWidth="1"/>
    <col min="7966" max="7966" width="1.5703125" customWidth="1"/>
    <col min="7967" max="7970" width="9.140625" customWidth="1"/>
    <col min="7971" max="7971" width="1.5703125" customWidth="1"/>
    <col min="7972" max="7972" width="9.140625" customWidth="1"/>
    <col min="7976" max="7976" width="1.5703125" customWidth="1"/>
    <col min="7981" max="7981" width="1.5703125" customWidth="1"/>
    <col min="7986" max="7986" width="1.5703125" customWidth="1"/>
    <col min="8197" max="8197" width="1.28515625" customWidth="1"/>
    <col min="8198" max="8198" width="14" customWidth="1"/>
    <col min="8199" max="8199" width="10.42578125" customWidth="1"/>
    <col min="8200" max="8201" width="9.140625" customWidth="1"/>
    <col min="8202" max="8202" width="9.7109375" customWidth="1"/>
    <col min="8203" max="8203" width="2.140625" customWidth="1"/>
    <col min="8204" max="8204" width="8.42578125" customWidth="1"/>
    <col min="8205" max="8205" width="9.5703125" customWidth="1"/>
    <col min="8206" max="8206" width="10.140625" customWidth="1"/>
    <col min="8207" max="8207" width="9.140625" customWidth="1"/>
    <col min="8208" max="8208" width="8" customWidth="1"/>
    <col min="8209" max="8209" width="9.140625" customWidth="1"/>
    <col min="8210" max="8210" width="7.85546875" bestFit="1" customWidth="1"/>
    <col min="8211" max="8211" width="7.85546875" customWidth="1"/>
    <col min="8212" max="8212" width="2.28515625" customWidth="1"/>
    <col min="8213" max="8216" width="9.140625" customWidth="1"/>
    <col min="8217" max="8217" width="7.5703125" customWidth="1"/>
    <col min="8218" max="8218" width="9.140625" customWidth="1"/>
    <col min="8219" max="8219" width="11" customWidth="1"/>
    <col min="8220" max="8220" width="11.42578125" customWidth="1"/>
    <col min="8221" max="8221" width="9.140625" customWidth="1"/>
    <col min="8222" max="8222" width="1.5703125" customWidth="1"/>
    <col min="8223" max="8226" width="9.140625" customWidth="1"/>
    <col min="8227" max="8227" width="1.5703125" customWidth="1"/>
    <col min="8228" max="8228" width="9.140625" customWidth="1"/>
    <col min="8232" max="8232" width="1.5703125" customWidth="1"/>
    <col min="8237" max="8237" width="1.5703125" customWidth="1"/>
    <col min="8242" max="8242" width="1.5703125" customWidth="1"/>
    <col min="8453" max="8453" width="1.28515625" customWidth="1"/>
    <col min="8454" max="8454" width="14" customWidth="1"/>
    <col min="8455" max="8455" width="10.42578125" customWidth="1"/>
    <col min="8456" max="8457" width="9.140625" customWidth="1"/>
    <col min="8458" max="8458" width="9.7109375" customWidth="1"/>
    <col min="8459" max="8459" width="2.140625" customWidth="1"/>
    <col min="8460" max="8460" width="8.42578125" customWidth="1"/>
    <col min="8461" max="8461" width="9.5703125" customWidth="1"/>
    <col min="8462" max="8462" width="10.140625" customWidth="1"/>
    <col min="8463" max="8463" width="9.140625" customWidth="1"/>
    <col min="8464" max="8464" width="8" customWidth="1"/>
    <col min="8465" max="8465" width="9.140625" customWidth="1"/>
    <col min="8466" max="8466" width="7.85546875" bestFit="1" customWidth="1"/>
    <col min="8467" max="8467" width="7.85546875" customWidth="1"/>
    <col min="8468" max="8468" width="2.28515625" customWidth="1"/>
    <col min="8469" max="8472" width="9.140625" customWidth="1"/>
    <col min="8473" max="8473" width="7.5703125" customWidth="1"/>
    <col min="8474" max="8474" width="9.140625" customWidth="1"/>
    <col min="8475" max="8475" width="11" customWidth="1"/>
    <col min="8476" max="8476" width="11.42578125" customWidth="1"/>
    <col min="8477" max="8477" width="9.140625" customWidth="1"/>
    <col min="8478" max="8478" width="1.5703125" customWidth="1"/>
    <col min="8479" max="8482" width="9.140625" customWidth="1"/>
    <col min="8483" max="8483" width="1.5703125" customWidth="1"/>
    <col min="8484" max="8484" width="9.140625" customWidth="1"/>
    <col min="8488" max="8488" width="1.5703125" customWidth="1"/>
    <col min="8493" max="8493" width="1.5703125" customWidth="1"/>
    <col min="8498" max="8498" width="1.5703125" customWidth="1"/>
    <col min="8709" max="8709" width="1.28515625" customWidth="1"/>
    <col min="8710" max="8710" width="14" customWidth="1"/>
    <col min="8711" max="8711" width="10.42578125" customWidth="1"/>
    <col min="8712" max="8713" width="9.140625" customWidth="1"/>
    <col min="8714" max="8714" width="9.7109375" customWidth="1"/>
    <col min="8715" max="8715" width="2.140625" customWidth="1"/>
    <col min="8716" max="8716" width="8.42578125" customWidth="1"/>
    <col min="8717" max="8717" width="9.5703125" customWidth="1"/>
    <col min="8718" max="8718" width="10.140625" customWidth="1"/>
    <col min="8719" max="8719" width="9.140625" customWidth="1"/>
    <col min="8720" max="8720" width="8" customWidth="1"/>
    <col min="8721" max="8721" width="9.140625" customWidth="1"/>
    <col min="8722" max="8722" width="7.85546875" bestFit="1" customWidth="1"/>
    <col min="8723" max="8723" width="7.85546875" customWidth="1"/>
    <col min="8724" max="8724" width="2.28515625" customWidth="1"/>
    <col min="8725" max="8728" width="9.140625" customWidth="1"/>
    <col min="8729" max="8729" width="7.5703125" customWidth="1"/>
    <col min="8730" max="8730" width="9.140625" customWidth="1"/>
    <col min="8731" max="8731" width="11" customWidth="1"/>
    <col min="8732" max="8732" width="11.42578125" customWidth="1"/>
    <col min="8733" max="8733" width="9.140625" customWidth="1"/>
    <col min="8734" max="8734" width="1.5703125" customWidth="1"/>
    <col min="8735" max="8738" width="9.140625" customWidth="1"/>
    <col min="8739" max="8739" width="1.5703125" customWidth="1"/>
    <col min="8740" max="8740" width="9.140625" customWidth="1"/>
    <col min="8744" max="8744" width="1.5703125" customWidth="1"/>
    <col min="8749" max="8749" width="1.5703125" customWidth="1"/>
    <col min="8754" max="8754" width="1.5703125" customWidth="1"/>
    <col min="8965" max="8965" width="1.28515625" customWidth="1"/>
    <col min="8966" max="8966" width="14" customWidth="1"/>
    <col min="8967" max="8967" width="10.42578125" customWidth="1"/>
    <col min="8968" max="8969" width="9.140625" customWidth="1"/>
    <col min="8970" max="8970" width="9.7109375" customWidth="1"/>
    <col min="8971" max="8971" width="2.140625" customWidth="1"/>
    <col min="8972" max="8972" width="8.42578125" customWidth="1"/>
    <col min="8973" max="8973" width="9.5703125" customWidth="1"/>
    <col min="8974" max="8974" width="10.140625" customWidth="1"/>
    <col min="8975" max="8975" width="9.140625" customWidth="1"/>
    <col min="8976" max="8976" width="8" customWidth="1"/>
    <col min="8977" max="8977" width="9.140625" customWidth="1"/>
    <col min="8978" max="8978" width="7.85546875" bestFit="1" customWidth="1"/>
    <col min="8979" max="8979" width="7.85546875" customWidth="1"/>
    <col min="8980" max="8980" width="2.28515625" customWidth="1"/>
    <col min="8981" max="8984" width="9.140625" customWidth="1"/>
    <col min="8985" max="8985" width="7.5703125" customWidth="1"/>
    <col min="8986" max="8986" width="9.140625" customWidth="1"/>
    <col min="8987" max="8987" width="11" customWidth="1"/>
    <col min="8988" max="8988" width="11.42578125" customWidth="1"/>
    <col min="8989" max="8989" width="9.140625" customWidth="1"/>
    <col min="8990" max="8990" width="1.5703125" customWidth="1"/>
    <col min="8991" max="8994" width="9.140625" customWidth="1"/>
    <col min="8995" max="8995" width="1.5703125" customWidth="1"/>
    <col min="8996" max="8996" width="9.140625" customWidth="1"/>
    <col min="9000" max="9000" width="1.5703125" customWidth="1"/>
    <col min="9005" max="9005" width="1.5703125" customWidth="1"/>
    <col min="9010" max="9010" width="1.5703125" customWidth="1"/>
    <col min="9221" max="9221" width="1.28515625" customWidth="1"/>
    <col min="9222" max="9222" width="14" customWidth="1"/>
    <col min="9223" max="9223" width="10.42578125" customWidth="1"/>
    <col min="9224" max="9225" width="9.140625" customWidth="1"/>
    <col min="9226" max="9226" width="9.7109375" customWidth="1"/>
    <col min="9227" max="9227" width="2.140625" customWidth="1"/>
    <col min="9228" max="9228" width="8.42578125" customWidth="1"/>
    <col min="9229" max="9229" width="9.5703125" customWidth="1"/>
    <col min="9230" max="9230" width="10.140625" customWidth="1"/>
    <col min="9231" max="9231" width="9.140625" customWidth="1"/>
    <col min="9232" max="9232" width="8" customWidth="1"/>
    <col min="9233" max="9233" width="9.140625" customWidth="1"/>
    <col min="9234" max="9234" width="7.85546875" bestFit="1" customWidth="1"/>
    <col min="9235" max="9235" width="7.85546875" customWidth="1"/>
    <col min="9236" max="9236" width="2.28515625" customWidth="1"/>
    <col min="9237" max="9240" width="9.140625" customWidth="1"/>
    <col min="9241" max="9241" width="7.5703125" customWidth="1"/>
    <col min="9242" max="9242" width="9.140625" customWidth="1"/>
    <col min="9243" max="9243" width="11" customWidth="1"/>
    <col min="9244" max="9244" width="11.42578125" customWidth="1"/>
    <col min="9245" max="9245" width="9.140625" customWidth="1"/>
    <col min="9246" max="9246" width="1.5703125" customWidth="1"/>
    <col min="9247" max="9250" width="9.140625" customWidth="1"/>
    <col min="9251" max="9251" width="1.5703125" customWidth="1"/>
    <col min="9252" max="9252" width="9.140625" customWidth="1"/>
    <col min="9256" max="9256" width="1.5703125" customWidth="1"/>
    <col min="9261" max="9261" width="1.5703125" customWidth="1"/>
    <col min="9266" max="9266" width="1.5703125" customWidth="1"/>
    <col min="9477" max="9477" width="1.28515625" customWidth="1"/>
    <col min="9478" max="9478" width="14" customWidth="1"/>
    <col min="9479" max="9479" width="10.42578125" customWidth="1"/>
    <col min="9480" max="9481" width="9.140625" customWidth="1"/>
    <col min="9482" max="9482" width="9.7109375" customWidth="1"/>
    <col min="9483" max="9483" width="2.140625" customWidth="1"/>
    <col min="9484" max="9484" width="8.42578125" customWidth="1"/>
    <col min="9485" max="9485" width="9.5703125" customWidth="1"/>
    <col min="9486" max="9486" width="10.140625" customWidth="1"/>
    <col min="9487" max="9487" width="9.140625" customWidth="1"/>
    <col min="9488" max="9488" width="8" customWidth="1"/>
    <col min="9489" max="9489" width="9.140625" customWidth="1"/>
    <col min="9490" max="9490" width="7.85546875" bestFit="1" customWidth="1"/>
    <col min="9491" max="9491" width="7.85546875" customWidth="1"/>
    <col min="9492" max="9492" width="2.28515625" customWidth="1"/>
    <col min="9493" max="9496" width="9.140625" customWidth="1"/>
    <col min="9497" max="9497" width="7.5703125" customWidth="1"/>
    <col min="9498" max="9498" width="9.140625" customWidth="1"/>
    <col min="9499" max="9499" width="11" customWidth="1"/>
    <col min="9500" max="9500" width="11.42578125" customWidth="1"/>
    <col min="9501" max="9501" width="9.140625" customWidth="1"/>
    <col min="9502" max="9502" width="1.5703125" customWidth="1"/>
    <col min="9503" max="9506" width="9.140625" customWidth="1"/>
    <col min="9507" max="9507" width="1.5703125" customWidth="1"/>
    <col min="9508" max="9508" width="9.140625" customWidth="1"/>
    <col min="9512" max="9512" width="1.5703125" customWidth="1"/>
    <col min="9517" max="9517" width="1.5703125" customWidth="1"/>
    <col min="9522" max="9522" width="1.5703125" customWidth="1"/>
    <col min="9733" max="9733" width="1.28515625" customWidth="1"/>
    <col min="9734" max="9734" width="14" customWidth="1"/>
    <col min="9735" max="9735" width="10.42578125" customWidth="1"/>
    <col min="9736" max="9737" width="9.140625" customWidth="1"/>
    <col min="9738" max="9738" width="9.7109375" customWidth="1"/>
    <col min="9739" max="9739" width="2.140625" customWidth="1"/>
    <col min="9740" max="9740" width="8.42578125" customWidth="1"/>
    <col min="9741" max="9741" width="9.5703125" customWidth="1"/>
    <col min="9742" max="9742" width="10.140625" customWidth="1"/>
    <col min="9743" max="9743" width="9.140625" customWidth="1"/>
    <col min="9744" max="9744" width="8" customWidth="1"/>
    <col min="9745" max="9745" width="9.140625" customWidth="1"/>
    <col min="9746" max="9746" width="7.85546875" bestFit="1" customWidth="1"/>
    <col min="9747" max="9747" width="7.85546875" customWidth="1"/>
    <col min="9748" max="9748" width="2.28515625" customWidth="1"/>
    <col min="9749" max="9752" width="9.140625" customWidth="1"/>
    <col min="9753" max="9753" width="7.5703125" customWidth="1"/>
    <col min="9754" max="9754" width="9.140625" customWidth="1"/>
    <col min="9755" max="9755" width="11" customWidth="1"/>
    <col min="9756" max="9756" width="11.42578125" customWidth="1"/>
    <col min="9757" max="9757" width="9.140625" customWidth="1"/>
    <col min="9758" max="9758" width="1.5703125" customWidth="1"/>
    <col min="9759" max="9762" width="9.140625" customWidth="1"/>
    <col min="9763" max="9763" width="1.5703125" customWidth="1"/>
    <col min="9764" max="9764" width="9.140625" customWidth="1"/>
    <col min="9768" max="9768" width="1.5703125" customWidth="1"/>
    <col min="9773" max="9773" width="1.5703125" customWidth="1"/>
    <col min="9778" max="9778" width="1.5703125" customWidth="1"/>
    <col min="9989" max="9989" width="1.28515625" customWidth="1"/>
    <col min="9990" max="9990" width="14" customWidth="1"/>
    <col min="9991" max="9991" width="10.42578125" customWidth="1"/>
    <col min="9992" max="9993" width="9.140625" customWidth="1"/>
    <col min="9994" max="9994" width="9.7109375" customWidth="1"/>
    <col min="9995" max="9995" width="2.140625" customWidth="1"/>
    <col min="9996" max="9996" width="8.42578125" customWidth="1"/>
    <col min="9997" max="9997" width="9.5703125" customWidth="1"/>
    <col min="9998" max="9998" width="10.140625" customWidth="1"/>
    <col min="9999" max="9999" width="9.140625" customWidth="1"/>
    <col min="10000" max="10000" width="8" customWidth="1"/>
    <col min="10001" max="10001" width="9.140625" customWidth="1"/>
    <col min="10002" max="10002" width="7.85546875" bestFit="1" customWidth="1"/>
    <col min="10003" max="10003" width="7.85546875" customWidth="1"/>
    <col min="10004" max="10004" width="2.28515625" customWidth="1"/>
    <col min="10005" max="10008" width="9.140625" customWidth="1"/>
    <col min="10009" max="10009" width="7.5703125" customWidth="1"/>
    <col min="10010" max="10010" width="9.140625" customWidth="1"/>
    <col min="10011" max="10011" width="11" customWidth="1"/>
    <col min="10012" max="10012" width="11.42578125" customWidth="1"/>
    <col min="10013" max="10013" width="9.140625" customWidth="1"/>
    <col min="10014" max="10014" width="1.5703125" customWidth="1"/>
    <col min="10015" max="10018" width="9.140625" customWidth="1"/>
    <col min="10019" max="10019" width="1.5703125" customWidth="1"/>
    <col min="10020" max="10020" width="9.140625" customWidth="1"/>
    <col min="10024" max="10024" width="1.5703125" customWidth="1"/>
    <col min="10029" max="10029" width="1.5703125" customWidth="1"/>
    <col min="10034" max="10034" width="1.5703125" customWidth="1"/>
    <col min="10245" max="10245" width="1.28515625" customWidth="1"/>
    <col min="10246" max="10246" width="14" customWidth="1"/>
    <col min="10247" max="10247" width="10.42578125" customWidth="1"/>
    <col min="10248" max="10249" width="9.140625" customWidth="1"/>
    <col min="10250" max="10250" width="9.7109375" customWidth="1"/>
    <col min="10251" max="10251" width="2.140625" customWidth="1"/>
    <col min="10252" max="10252" width="8.42578125" customWidth="1"/>
    <col min="10253" max="10253" width="9.5703125" customWidth="1"/>
    <col min="10254" max="10254" width="10.140625" customWidth="1"/>
    <col min="10255" max="10255" width="9.140625" customWidth="1"/>
    <col min="10256" max="10256" width="8" customWidth="1"/>
    <col min="10257" max="10257" width="9.140625" customWidth="1"/>
    <col min="10258" max="10258" width="7.85546875" bestFit="1" customWidth="1"/>
    <col min="10259" max="10259" width="7.85546875" customWidth="1"/>
    <col min="10260" max="10260" width="2.28515625" customWidth="1"/>
    <col min="10261" max="10264" width="9.140625" customWidth="1"/>
    <col min="10265" max="10265" width="7.5703125" customWidth="1"/>
    <col min="10266" max="10266" width="9.140625" customWidth="1"/>
    <col min="10267" max="10267" width="11" customWidth="1"/>
    <col min="10268" max="10268" width="11.42578125" customWidth="1"/>
    <col min="10269" max="10269" width="9.140625" customWidth="1"/>
    <col min="10270" max="10270" width="1.5703125" customWidth="1"/>
    <col min="10271" max="10274" width="9.140625" customWidth="1"/>
    <col min="10275" max="10275" width="1.5703125" customWidth="1"/>
    <col min="10276" max="10276" width="9.140625" customWidth="1"/>
    <col min="10280" max="10280" width="1.5703125" customWidth="1"/>
    <col min="10285" max="10285" width="1.5703125" customWidth="1"/>
    <col min="10290" max="10290" width="1.5703125" customWidth="1"/>
    <col min="10501" max="10501" width="1.28515625" customWidth="1"/>
    <col min="10502" max="10502" width="14" customWidth="1"/>
    <col min="10503" max="10503" width="10.42578125" customWidth="1"/>
    <col min="10504" max="10505" width="9.140625" customWidth="1"/>
    <col min="10506" max="10506" width="9.7109375" customWidth="1"/>
    <col min="10507" max="10507" width="2.140625" customWidth="1"/>
    <col min="10508" max="10508" width="8.42578125" customWidth="1"/>
    <col min="10509" max="10509" width="9.5703125" customWidth="1"/>
    <col min="10510" max="10510" width="10.140625" customWidth="1"/>
    <col min="10511" max="10511" width="9.140625" customWidth="1"/>
    <col min="10512" max="10512" width="8" customWidth="1"/>
    <col min="10513" max="10513" width="9.140625" customWidth="1"/>
    <col min="10514" max="10514" width="7.85546875" bestFit="1" customWidth="1"/>
    <col min="10515" max="10515" width="7.85546875" customWidth="1"/>
    <col min="10516" max="10516" width="2.28515625" customWidth="1"/>
    <col min="10517" max="10520" width="9.140625" customWidth="1"/>
    <col min="10521" max="10521" width="7.5703125" customWidth="1"/>
    <col min="10522" max="10522" width="9.140625" customWidth="1"/>
    <col min="10523" max="10523" width="11" customWidth="1"/>
    <col min="10524" max="10524" width="11.42578125" customWidth="1"/>
    <col min="10525" max="10525" width="9.140625" customWidth="1"/>
    <col min="10526" max="10526" width="1.5703125" customWidth="1"/>
    <col min="10527" max="10530" width="9.140625" customWidth="1"/>
    <col min="10531" max="10531" width="1.5703125" customWidth="1"/>
    <col min="10532" max="10532" width="9.140625" customWidth="1"/>
    <col min="10536" max="10536" width="1.5703125" customWidth="1"/>
    <col min="10541" max="10541" width="1.5703125" customWidth="1"/>
    <col min="10546" max="10546" width="1.5703125" customWidth="1"/>
    <col min="10757" max="10757" width="1.28515625" customWidth="1"/>
    <col min="10758" max="10758" width="14" customWidth="1"/>
    <col min="10759" max="10759" width="10.42578125" customWidth="1"/>
    <col min="10760" max="10761" width="9.140625" customWidth="1"/>
    <col min="10762" max="10762" width="9.7109375" customWidth="1"/>
    <col min="10763" max="10763" width="2.140625" customWidth="1"/>
    <col min="10764" max="10764" width="8.42578125" customWidth="1"/>
    <col min="10765" max="10765" width="9.5703125" customWidth="1"/>
    <col min="10766" max="10766" width="10.140625" customWidth="1"/>
    <col min="10767" max="10767" width="9.140625" customWidth="1"/>
    <col min="10768" max="10768" width="8" customWidth="1"/>
    <col min="10769" max="10769" width="9.140625" customWidth="1"/>
    <col min="10770" max="10770" width="7.85546875" bestFit="1" customWidth="1"/>
    <col min="10771" max="10771" width="7.85546875" customWidth="1"/>
    <col min="10772" max="10772" width="2.28515625" customWidth="1"/>
    <col min="10773" max="10776" width="9.140625" customWidth="1"/>
    <col min="10777" max="10777" width="7.5703125" customWidth="1"/>
    <col min="10778" max="10778" width="9.140625" customWidth="1"/>
    <col min="10779" max="10779" width="11" customWidth="1"/>
    <col min="10780" max="10780" width="11.42578125" customWidth="1"/>
    <col min="10781" max="10781" width="9.140625" customWidth="1"/>
    <col min="10782" max="10782" width="1.5703125" customWidth="1"/>
    <col min="10783" max="10786" width="9.140625" customWidth="1"/>
    <col min="10787" max="10787" width="1.5703125" customWidth="1"/>
    <col min="10788" max="10788" width="9.140625" customWidth="1"/>
    <col min="10792" max="10792" width="1.5703125" customWidth="1"/>
    <col min="10797" max="10797" width="1.5703125" customWidth="1"/>
    <col min="10802" max="10802" width="1.5703125" customWidth="1"/>
    <col min="11013" max="11013" width="1.28515625" customWidth="1"/>
    <col min="11014" max="11014" width="14" customWidth="1"/>
    <col min="11015" max="11015" width="10.42578125" customWidth="1"/>
    <col min="11016" max="11017" width="9.140625" customWidth="1"/>
    <col min="11018" max="11018" width="9.7109375" customWidth="1"/>
    <col min="11019" max="11019" width="2.140625" customWidth="1"/>
    <col min="11020" max="11020" width="8.42578125" customWidth="1"/>
    <col min="11021" max="11021" width="9.5703125" customWidth="1"/>
    <col min="11022" max="11022" width="10.140625" customWidth="1"/>
    <col min="11023" max="11023" width="9.140625" customWidth="1"/>
    <col min="11024" max="11024" width="8" customWidth="1"/>
    <col min="11025" max="11025" width="9.140625" customWidth="1"/>
    <col min="11026" max="11026" width="7.85546875" bestFit="1" customWidth="1"/>
    <col min="11027" max="11027" width="7.85546875" customWidth="1"/>
    <col min="11028" max="11028" width="2.28515625" customWidth="1"/>
    <col min="11029" max="11032" width="9.140625" customWidth="1"/>
    <col min="11033" max="11033" width="7.5703125" customWidth="1"/>
    <col min="11034" max="11034" width="9.140625" customWidth="1"/>
    <col min="11035" max="11035" width="11" customWidth="1"/>
    <col min="11036" max="11036" width="11.42578125" customWidth="1"/>
    <col min="11037" max="11037" width="9.140625" customWidth="1"/>
    <col min="11038" max="11038" width="1.5703125" customWidth="1"/>
    <col min="11039" max="11042" width="9.140625" customWidth="1"/>
    <col min="11043" max="11043" width="1.5703125" customWidth="1"/>
    <col min="11044" max="11044" width="9.140625" customWidth="1"/>
    <col min="11048" max="11048" width="1.5703125" customWidth="1"/>
    <col min="11053" max="11053" width="1.5703125" customWidth="1"/>
    <col min="11058" max="11058" width="1.5703125" customWidth="1"/>
    <col min="11269" max="11269" width="1.28515625" customWidth="1"/>
    <col min="11270" max="11270" width="14" customWidth="1"/>
    <col min="11271" max="11271" width="10.42578125" customWidth="1"/>
    <col min="11272" max="11273" width="9.140625" customWidth="1"/>
    <col min="11274" max="11274" width="9.7109375" customWidth="1"/>
    <col min="11275" max="11275" width="2.140625" customWidth="1"/>
    <col min="11276" max="11276" width="8.42578125" customWidth="1"/>
    <col min="11277" max="11277" width="9.5703125" customWidth="1"/>
    <col min="11278" max="11278" width="10.140625" customWidth="1"/>
    <col min="11279" max="11279" width="9.140625" customWidth="1"/>
    <col min="11280" max="11280" width="8" customWidth="1"/>
    <col min="11281" max="11281" width="9.140625" customWidth="1"/>
    <col min="11282" max="11282" width="7.85546875" bestFit="1" customWidth="1"/>
    <col min="11283" max="11283" width="7.85546875" customWidth="1"/>
    <col min="11284" max="11284" width="2.28515625" customWidth="1"/>
    <col min="11285" max="11288" width="9.140625" customWidth="1"/>
    <col min="11289" max="11289" width="7.5703125" customWidth="1"/>
    <col min="11290" max="11290" width="9.140625" customWidth="1"/>
    <col min="11291" max="11291" width="11" customWidth="1"/>
    <col min="11292" max="11292" width="11.42578125" customWidth="1"/>
    <col min="11293" max="11293" width="9.140625" customWidth="1"/>
    <col min="11294" max="11294" width="1.5703125" customWidth="1"/>
    <col min="11295" max="11298" width="9.140625" customWidth="1"/>
    <col min="11299" max="11299" width="1.5703125" customWidth="1"/>
    <col min="11300" max="11300" width="9.140625" customWidth="1"/>
    <col min="11304" max="11304" width="1.5703125" customWidth="1"/>
    <col min="11309" max="11309" width="1.5703125" customWidth="1"/>
    <col min="11314" max="11314" width="1.5703125" customWidth="1"/>
    <col min="11525" max="11525" width="1.28515625" customWidth="1"/>
    <col min="11526" max="11526" width="14" customWidth="1"/>
    <col min="11527" max="11527" width="10.42578125" customWidth="1"/>
    <col min="11528" max="11529" width="9.140625" customWidth="1"/>
    <col min="11530" max="11530" width="9.7109375" customWidth="1"/>
    <col min="11531" max="11531" width="2.140625" customWidth="1"/>
    <col min="11532" max="11532" width="8.42578125" customWidth="1"/>
    <col min="11533" max="11533" width="9.5703125" customWidth="1"/>
    <col min="11534" max="11534" width="10.140625" customWidth="1"/>
    <col min="11535" max="11535" width="9.140625" customWidth="1"/>
    <col min="11536" max="11536" width="8" customWidth="1"/>
    <col min="11537" max="11537" width="9.140625" customWidth="1"/>
    <col min="11538" max="11538" width="7.85546875" bestFit="1" customWidth="1"/>
    <col min="11539" max="11539" width="7.85546875" customWidth="1"/>
    <col min="11540" max="11540" width="2.28515625" customWidth="1"/>
    <col min="11541" max="11544" width="9.140625" customWidth="1"/>
    <col min="11545" max="11545" width="7.5703125" customWidth="1"/>
    <col min="11546" max="11546" width="9.140625" customWidth="1"/>
    <col min="11547" max="11547" width="11" customWidth="1"/>
    <col min="11548" max="11548" width="11.42578125" customWidth="1"/>
    <col min="11549" max="11549" width="9.140625" customWidth="1"/>
    <col min="11550" max="11550" width="1.5703125" customWidth="1"/>
    <col min="11551" max="11554" width="9.140625" customWidth="1"/>
    <col min="11555" max="11555" width="1.5703125" customWidth="1"/>
    <col min="11556" max="11556" width="9.140625" customWidth="1"/>
    <col min="11560" max="11560" width="1.5703125" customWidth="1"/>
    <col min="11565" max="11565" width="1.5703125" customWidth="1"/>
    <col min="11570" max="11570" width="1.5703125" customWidth="1"/>
    <col min="11781" max="11781" width="1.28515625" customWidth="1"/>
    <col min="11782" max="11782" width="14" customWidth="1"/>
    <col min="11783" max="11783" width="10.42578125" customWidth="1"/>
    <col min="11784" max="11785" width="9.140625" customWidth="1"/>
    <col min="11786" max="11786" width="9.7109375" customWidth="1"/>
    <col min="11787" max="11787" width="2.140625" customWidth="1"/>
    <col min="11788" max="11788" width="8.42578125" customWidth="1"/>
    <col min="11789" max="11789" width="9.5703125" customWidth="1"/>
    <col min="11790" max="11790" width="10.140625" customWidth="1"/>
    <col min="11791" max="11791" width="9.140625" customWidth="1"/>
    <col min="11792" max="11792" width="8" customWidth="1"/>
    <col min="11793" max="11793" width="9.140625" customWidth="1"/>
    <col min="11794" max="11794" width="7.85546875" bestFit="1" customWidth="1"/>
    <col min="11795" max="11795" width="7.85546875" customWidth="1"/>
    <col min="11796" max="11796" width="2.28515625" customWidth="1"/>
    <col min="11797" max="11800" width="9.140625" customWidth="1"/>
    <col min="11801" max="11801" width="7.5703125" customWidth="1"/>
    <col min="11802" max="11802" width="9.140625" customWidth="1"/>
    <col min="11803" max="11803" width="11" customWidth="1"/>
    <col min="11804" max="11804" width="11.42578125" customWidth="1"/>
    <col min="11805" max="11805" width="9.140625" customWidth="1"/>
    <col min="11806" max="11806" width="1.5703125" customWidth="1"/>
    <col min="11807" max="11810" width="9.140625" customWidth="1"/>
    <col min="11811" max="11811" width="1.5703125" customWidth="1"/>
    <col min="11812" max="11812" width="9.140625" customWidth="1"/>
    <col min="11816" max="11816" width="1.5703125" customWidth="1"/>
    <col min="11821" max="11821" width="1.5703125" customWidth="1"/>
    <col min="11826" max="11826" width="1.5703125" customWidth="1"/>
    <col min="12037" max="12037" width="1.28515625" customWidth="1"/>
    <col min="12038" max="12038" width="14" customWidth="1"/>
    <col min="12039" max="12039" width="10.42578125" customWidth="1"/>
    <col min="12040" max="12041" width="9.140625" customWidth="1"/>
    <col min="12042" max="12042" width="9.7109375" customWidth="1"/>
    <col min="12043" max="12043" width="2.140625" customWidth="1"/>
    <col min="12044" max="12044" width="8.42578125" customWidth="1"/>
    <col min="12045" max="12045" width="9.5703125" customWidth="1"/>
    <col min="12046" max="12046" width="10.140625" customWidth="1"/>
    <col min="12047" max="12047" width="9.140625" customWidth="1"/>
    <col min="12048" max="12048" width="8" customWidth="1"/>
    <col min="12049" max="12049" width="9.140625" customWidth="1"/>
    <col min="12050" max="12050" width="7.85546875" bestFit="1" customWidth="1"/>
    <col min="12051" max="12051" width="7.85546875" customWidth="1"/>
    <col min="12052" max="12052" width="2.28515625" customWidth="1"/>
    <col min="12053" max="12056" width="9.140625" customWidth="1"/>
    <col min="12057" max="12057" width="7.5703125" customWidth="1"/>
    <col min="12058" max="12058" width="9.140625" customWidth="1"/>
    <col min="12059" max="12059" width="11" customWidth="1"/>
    <col min="12060" max="12060" width="11.42578125" customWidth="1"/>
    <col min="12061" max="12061" width="9.140625" customWidth="1"/>
    <col min="12062" max="12062" width="1.5703125" customWidth="1"/>
    <col min="12063" max="12066" width="9.140625" customWidth="1"/>
    <col min="12067" max="12067" width="1.5703125" customWidth="1"/>
    <col min="12068" max="12068" width="9.140625" customWidth="1"/>
    <col min="12072" max="12072" width="1.5703125" customWidth="1"/>
    <col min="12077" max="12077" width="1.5703125" customWidth="1"/>
    <col min="12082" max="12082" width="1.5703125" customWidth="1"/>
    <col min="12293" max="12293" width="1.28515625" customWidth="1"/>
    <col min="12294" max="12294" width="14" customWidth="1"/>
    <col min="12295" max="12295" width="10.42578125" customWidth="1"/>
    <col min="12296" max="12297" width="9.140625" customWidth="1"/>
    <col min="12298" max="12298" width="9.7109375" customWidth="1"/>
    <col min="12299" max="12299" width="2.140625" customWidth="1"/>
    <col min="12300" max="12300" width="8.42578125" customWidth="1"/>
    <col min="12301" max="12301" width="9.5703125" customWidth="1"/>
    <col min="12302" max="12302" width="10.140625" customWidth="1"/>
    <col min="12303" max="12303" width="9.140625" customWidth="1"/>
    <col min="12304" max="12304" width="8" customWidth="1"/>
    <col min="12305" max="12305" width="9.140625" customWidth="1"/>
    <col min="12306" max="12306" width="7.85546875" bestFit="1" customWidth="1"/>
    <col min="12307" max="12307" width="7.85546875" customWidth="1"/>
    <col min="12308" max="12308" width="2.28515625" customWidth="1"/>
    <col min="12309" max="12312" width="9.140625" customWidth="1"/>
    <col min="12313" max="12313" width="7.5703125" customWidth="1"/>
    <col min="12314" max="12314" width="9.140625" customWidth="1"/>
    <col min="12315" max="12315" width="11" customWidth="1"/>
    <col min="12316" max="12316" width="11.42578125" customWidth="1"/>
    <col min="12317" max="12317" width="9.140625" customWidth="1"/>
    <col min="12318" max="12318" width="1.5703125" customWidth="1"/>
    <col min="12319" max="12322" width="9.140625" customWidth="1"/>
    <col min="12323" max="12323" width="1.5703125" customWidth="1"/>
    <col min="12324" max="12324" width="9.140625" customWidth="1"/>
    <col min="12328" max="12328" width="1.5703125" customWidth="1"/>
    <col min="12333" max="12333" width="1.5703125" customWidth="1"/>
    <col min="12338" max="12338" width="1.5703125" customWidth="1"/>
    <col min="12549" max="12549" width="1.28515625" customWidth="1"/>
    <col min="12550" max="12550" width="14" customWidth="1"/>
    <col min="12551" max="12551" width="10.42578125" customWidth="1"/>
    <col min="12552" max="12553" width="9.140625" customWidth="1"/>
    <col min="12554" max="12554" width="9.7109375" customWidth="1"/>
    <col min="12555" max="12555" width="2.140625" customWidth="1"/>
    <col min="12556" max="12556" width="8.42578125" customWidth="1"/>
    <col min="12557" max="12557" width="9.5703125" customWidth="1"/>
    <col min="12558" max="12558" width="10.140625" customWidth="1"/>
    <col min="12559" max="12559" width="9.140625" customWidth="1"/>
    <col min="12560" max="12560" width="8" customWidth="1"/>
    <col min="12561" max="12561" width="9.140625" customWidth="1"/>
    <col min="12562" max="12562" width="7.85546875" bestFit="1" customWidth="1"/>
    <col min="12563" max="12563" width="7.85546875" customWidth="1"/>
    <col min="12564" max="12564" width="2.28515625" customWidth="1"/>
    <col min="12565" max="12568" width="9.140625" customWidth="1"/>
    <col min="12569" max="12569" width="7.5703125" customWidth="1"/>
    <col min="12570" max="12570" width="9.140625" customWidth="1"/>
    <col min="12571" max="12571" width="11" customWidth="1"/>
    <col min="12572" max="12572" width="11.42578125" customWidth="1"/>
    <col min="12573" max="12573" width="9.140625" customWidth="1"/>
    <col min="12574" max="12574" width="1.5703125" customWidth="1"/>
    <col min="12575" max="12578" width="9.140625" customWidth="1"/>
    <col min="12579" max="12579" width="1.5703125" customWidth="1"/>
    <col min="12580" max="12580" width="9.140625" customWidth="1"/>
    <col min="12584" max="12584" width="1.5703125" customWidth="1"/>
    <col min="12589" max="12589" width="1.5703125" customWidth="1"/>
    <col min="12594" max="12594" width="1.5703125" customWidth="1"/>
    <col min="12805" max="12805" width="1.28515625" customWidth="1"/>
    <col min="12806" max="12806" width="14" customWidth="1"/>
    <col min="12807" max="12807" width="10.42578125" customWidth="1"/>
    <col min="12808" max="12809" width="9.140625" customWidth="1"/>
    <col min="12810" max="12810" width="9.7109375" customWidth="1"/>
    <col min="12811" max="12811" width="2.140625" customWidth="1"/>
    <col min="12812" max="12812" width="8.42578125" customWidth="1"/>
    <col min="12813" max="12813" width="9.5703125" customWidth="1"/>
    <col min="12814" max="12814" width="10.140625" customWidth="1"/>
    <col min="12815" max="12815" width="9.140625" customWidth="1"/>
    <col min="12816" max="12816" width="8" customWidth="1"/>
    <col min="12817" max="12817" width="9.140625" customWidth="1"/>
    <col min="12818" max="12818" width="7.85546875" bestFit="1" customWidth="1"/>
    <col min="12819" max="12819" width="7.85546875" customWidth="1"/>
    <col min="12820" max="12820" width="2.28515625" customWidth="1"/>
    <col min="12821" max="12824" width="9.140625" customWidth="1"/>
    <col min="12825" max="12825" width="7.5703125" customWidth="1"/>
    <col min="12826" max="12826" width="9.140625" customWidth="1"/>
    <col min="12827" max="12827" width="11" customWidth="1"/>
    <col min="12828" max="12828" width="11.42578125" customWidth="1"/>
    <col min="12829" max="12829" width="9.140625" customWidth="1"/>
    <col min="12830" max="12830" width="1.5703125" customWidth="1"/>
    <col min="12831" max="12834" width="9.140625" customWidth="1"/>
    <col min="12835" max="12835" width="1.5703125" customWidth="1"/>
    <col min="12836" max="12836" width="9.140625" customWidth="1"/>
    <col min="12840" max="12840" width="1.5703125" customWidth="1"/>
    <col min="12845" max="12845" width="1.5703125" customWidth="1"/>
    <col min="12850" max="12850" width="1.5703125" customWidth="1"/>
    <col min="13061" max="13061" width="1.28515625" customWidth="1"/>
    <col min="13062" max="13062" width="14" customWidth="1"/>
    <col min="13063" max="13063" width="10.42578125" customWidth="1"/>
    <col min="13064" max="13065" width="9.140625" customWidth="1"/>
    <col min="13066" max="13066" width="9.7109375" customWidth="1"/>
    <col min="13067" max="13067" width="2.140625" customWidth="1"/>
    <col min="13068" max="13068" width="8.42578125" customWidth="1"/>
    <col min="13069" max="13069" width="9.5703125" customWidth="1"/>
    <col min="13070" max="13070" width="10.140625" customWidth="1"/>
    <col min="13071" max="13071" width="9.140625" customWidth="1"/>
    <col min="13072" max="13072" width="8" customWidth="1"/>
    <col min="13073" max="13073" width="9.140625" customWidth="1"/>
    <col min="13074" max="13074" width="7.85546875" bestFit="1" customWidth="1"/>
    <col min="13075" max="13075" width="7.85546875" customWidth="1"/>
    <col min="13076" max="13076" width="2.28515625" customWidth="1"/>
    <col min="13077" max="13080" width="9.140625" customWidth="1"/>
    <col min="13081" max="13081" width="7.5703125" customWidth="1"/>
    <col min="13082" max="13082" width="9.140625" customWidth="1"/>
    <col min="13083" max="13083" width="11" customWidth="1"/>
    <col min="13084" max="13084" width="11.42578125" customWidth="1"/>
    <col min="13085" max="13085" width="9.140625" customWidth="1"/>
    <col min="13086" max="13086" width="1.5703125" customWidth="1"/>
    <col min="13087" max="13090" width="9.140625" customWidth="1"/>
    <col min="13091" max="13091" width="1.5703125" customWidth="1"/>
    <col min="13092" max="13092" width="9.140625" customWidth="1"/>
    <col min="13096" max="13096" width="1.5703125" customWidth="1"/>
    <col min="13101" max="13101" width="1.5703125" customWidth="1"/>
    <col min="13106" max="13106" width="1.5703125" customWidth="1"/>
    <col min="13317" max="13317" width="1.28515625" customWidth="1"/>
    <col min="13318" max="13318" width="14" customWidth="1"/>
    <col min="13319" max="13319" width="10.42578125" customWidth="1"/>
    <col min="13320" max="13321" width="9.140625" customWidth="1"/>
    <col min="13322" max="13322" width="9.7109375" customWidth="1"/>
    <col min="13323" max="13323" width="2.140625" customWidth="1"/>
    <col min="13324" max="13324" width="8.42578125" customWidth="1"/>
    <col min="13325" max="13325" width="9.5703125" customWidth="1"/>
    <col min="13326" max="13326" width="10.140625" customWidth="1"/>
    <col min="13327" max="13327" width="9.140625" customWidth="1"/>
    <col min="13328" max="13328" width="8" customWidth="1"/>
    <col min="13329" max="13329" width="9.140625" customWidth="1"/>
    <col min="13330" max="13330" width="7.85546875" bestFit="1" customWidth="1"/>
    <col min="13331" max="13331" width="7.85546875" customWidth="1"/>
    <col min="13332" max="13332" width="2.28515625" customWidth="1"/>
    <col min="13333" max="13336" width="9.140625" customWidth="1"/>
    <col min="13337" max="13337" width="7.5703125" customWidth="1"/>
    <col min="13338" max="13338" width="9.140625" customWidth="1"/>
    <col min="13339" max="13339" width="11" customWidth="1"/>
    <col min="13340" max="13340" width="11.42578125" customWidth="1"/>
    <col min="13341" max="13341" width="9.140625" customWidth="1"/>
    <col min="13342" max="13342" width="1.5703125" customWidth="1"/>
    <col min="13343" max="13346" width="9.140625" customWidth="1"/>
    <col min="13347" max="13347" width="1.5703125" customWidth="1"/>
    <col min="13348" max="13348" width="9.140625" customWidth="1"/>
    <col min="13352" max="13352" width="1.5703125" customWidth="1"/>
    <col min="13357" max="13357" width="1.5703125" customWidth="1"/>
    <col min="13362" max="13362" width="1.5703125" customWidth="1"/>
    <col min="13573" max="13573" width="1.28515625" customWidth="1"/>
    <col min="13574" max="13574" width="14" customWidth="1"/>
    <col min="13575" max="13575" width="10.42578125" customWidth="1"/>
    <col min="13576" max="13577" width="9.140625" customWidth="1"/>
    <col min="13578" max="13578" width="9.7109375" customWidth="1"/>
    <col min="13579" max="13579" width="2.140625" customWidth="1"/>
    <col min="13580" max="13580" width="8.42578125" customWidth="1"/>
    <col min="13581" max="13581" width="9.5703125" customWidth="1"/>
    <col min="13582" max="13582" width="10.140625" customWidth="1"/>
    <col min="13583" max="13583" width="9.140625" customWidth="1"/>
    <col min="13584" max="13584" width="8" customWidth="1"/>
    <col min="13585" max="13585" width="9.140625" customWidth="1"/>
    <col min="13586" max="13586" width="7.85546875" bestFit="1" customWidth="1"/>
    <col min="13587" max="13587" width="7.85546875" customWidth="1"/>
    <col min="13588" max="13588" width="2.28515625" customWidth="1"/>
    <col min="13589" max="13592" width="9.140625" customWidth="1"/>
    <col min="13593" max="13593" width="7.5703125" customWidth="1"/>
    <col min="13594" max="13594" width="9.140625" customWidth="1"/>
    <col min="13595" max="13595" width="11" customWidth="1"/>
    <col min="13596" max="13596" width="11.42578125" customWidth="1"/>
    <col min="13597" max="13597" width="9.140625" customWidth="1"/>
    <col min="13598" max="13598" width="1.5703125" customWidth="1"/>
    <col min="13599" max="13602" width="9.140625" customWidth="1"/>
    <col min="13603" max="13603" width="1.5703125" customWidth="1"/>
    <col min="13604" max="13604" width="9.140625" customWidth="1"/>
    <col min="13608" max="13608" width="1.5703125" customWidth="1"/>
    <col min="13613" max="13613" width="1.5703125" customWidth="1"/>
    <col min="13618" max="13618" width="1.5703125" customWidth="1"/>
    <col min="13829" max="13829" width="1.28515625" customWidth="1"/>
    <col min="13830" max="13830" width="14" customWidth="1"/>
    <col min="13831" max="13831" width="10.42578125" customWidth="1"/>
    <col min="13832" max="13833" width="9.140625" customWidth="1"/>
    <col min="13834" max="13834" width="9.7109375" customWidth="1"/>
    <col min="13835" max="13835" width="2.140625" customWidth="1"/>
    <col min="13836" max="13836" width="8.42578125" customWidth="1"/>
    <col min="13837" max="13837" width="9.5703125" customWidth="1"/>
    <col min="13838" max="13838" width="10.140625" customWidth="1"/>
    <col min="13839" max="13839" width="9.140625" customWidth="1"/>
    <col min="13840" max="13840" width="8" customWidth="1"/>
    <col min="13841" max="13841" width="9.140625" customWidth="1"/>
    <col min="13842" max="13842" width="7.85546875" bestFit="1" customWidth="1"/>
    <col min="13843" max="13843" width="7.85546875" customWidth="1"/>
    <col min="13844" max="13844" width="2.28515625" customWidth="1"/>
    <col min="13845" max="13848" width="9.140625" customWidth="1"/>
    <col min="13849" max="13849" width="7.5703125" customWidth="1"/>
    <col min="13850" max="13850" width="9.140625" customWidth="1"/>
    <col min="13851" max="13851" width="11" customWidth="1"/>
    <col min="13852" max="13852" width="11.42578125" customWidth="1"/>
    <col min="13853" max="13853" width="9.140625" customWidth="1"/>
    <col min="13854" max="13854" width="1.5703125" customWidth="1"/>
    <col min="13855" max="13858" width="9.140625" customWidth="1"/>
    <col min="13859" max="13859" width="1.5703125" customWidth="1"/>
    <col min="13860" max="13860" width="9.140625" customWidth="1"/>
    <col min="13864" max="13864" width="1.5703125" customWidth="1"/>
    <col min="13869" max="13869" width="1.5703125" customWidth="1"/>
    <col min="13874" max="13874" width="1.5703125" customWidth="1"/>
    <col min="14085" max="14085" width="1.28515625" customWidth="1"/>
    <col min="14086" max="14086" width="14" customWidth="1"/>
    <col min="14087" max="14087" width="10.42578125" customWidth="1"/>
    <col min="14088" max="14089" width="9.140625" customWidth="1"/>
    <col min="14090" max="14090" width="9.7109375" customWidth="1"/>
    <col min="14091" max="14091" width="2.140625" customWidth="1"/>
    <col min="14092" max="14092" width="8.42578125" customWidth="1"/>
    <col min="14093" max="14093" width="9.5703125" customWidth="1"/>
    <col min="14094" max="14094" width="10.140625" customWidth="1"/>
    <col min="14095" max="14095" width="9.140625" customWidth="1"/>
    <col min="14096" max="14096" width="8" customWidth="1"/>
    <col min="14097" max="14097" width="9.140625" customWidth="1"/>
    <col min="14098" max="14098" width="7.85546875" bestFit="1" customWidth="1"/>
    <col min="14099" max="14099" width="7.85546875" customWidth="1"/>
    <col min="14100" max="14100" width="2.28515625" customWidth="1"/>
    <col min="14101" max="14104" width="9.140625" customWidth="1"/>
    <col min="14105" max="14105" width="7.5703125" customWidth="1"/>
    <col min="14106" max="14106" width="9.140625" customWidth="1"/>
    <col min="14107" max="14107" width="11" customWidth="1"/>
    <col min="14108" max="14108" width="11.42578125" customWidth="1"/>
    <col min="14109" max="14109" width="9.140625" customWidth="1"/>
    <col min="14110" max="14110" width="1.5703125" customWidth="1"/>
    <col min="14111" max="14114" width="9.140625" customWidth="1"/>
    <col min="14115" max="14115" width="1.5703125" customWidth="1"/>
    <col min="14116" max="14116" width="9.140625" customWidth="1"/>
    <col min="14120" max="14120" width="1.5703125" customWidth="1"/>
    <col min="14125" max="14125" width="1.5703125" customWidth="1"/>
    <col min="14130" max="14130" width="1.5703125" customWidth="1"/>
    <col min="14341" max="14341" width="1.28515625" customWidth="1"/>
    <col min="14342" max="14342" width="14" customWidth="1"/>
    <col min="14343" max="14343" width="10.42578125" customWidth="1"/>
    <col min="14344" max="14345" width="9.140625" customWidth="1"/>
    <col min="14346" max="14346" width="9.7109375" customWidth="1"/>
    <col min="14347" max="14347" width="2.140625" customWidth="1"/>
    <col min="14348" max="14348" width="8.42578125" customWidth="1"/>
    <col min="14349" max="14349" width="9.5703125" customWidth="1"/>
    <col min="14350" max="14350" width="10.140625" customWidth="1"/>
    <col min="14351" max="14351" width="9.140625" customWidth="1"/>
    <col min="14352" max="14352" width="8" customWidth="1"/>
    <col min="14353" max="14353" width="9.140625" customWidth="1"/>
    <col min="14354" max="14354" width="7.85546875" bestFit="1" customWidth="1"/>
    <col min="14355" max="14355" width="7.85546875" customWidth="1"/>
    <col min="14356" max="14356" width="2.28515625" customWidth="1"/>
    <col min="14357" max="14360" width="9.140625" customWidth="1"/>
    <col min="14361" max="14361" width="7.5703125" customWidth="1"/>
    <col min="14362" max="14362" width="9.140625" customWidth="1"/>
    <col min="14363" max="14363" width="11" customWidth="1"/>
    <col min="14364" max="14364" width="11.42578125" customWidth="1"/>
    <col min="14365" max="14365" width="9.140625" customWidth="1"/>
    <col min="14366" max="14366" width="1.5703125" customWidth="1"/>
    <col min="14367" max="14370" width="9.140625" customWidth="1"/>
    <col min="14371" max="14371" width="1.5703125" customWidth="1"/>
    <col min="14372" max="14372" width="9.140625" customWidth="1"/>
    <col min="14376" max="14376" width="1.5703125" customWidth="1"/>
    <col min="14381" max="14381" width="1.5703125" customWidth="1"/>
    <col min="14386" max="14386" width="1.5703125" customWidth="1"/>
    <col min="14597" max="14597" width="1.28515625" customWidth="1"/>
    <col min="14598" max="14598" width="14" customWidth="1"/>
    <col min="14599" max="14599" width="10.42578125" customWidth="1"/>
    <col min="14600" max="14601" width="9.140625" customWidth="1"/>
    <col min="14602" max="14602" width="9.7109375" customWidth="1"/>
    <col min="14603" max="14603" width="2.140625" customWidth="1"/>
    <col min="14604" max="14604" width="8.42578125" customWidth="1"/>
    <col min="14605" max="14605" width="9.5703125" customWidth="1"/>
    <col min="14606" max="14606" width="10.140625" customWidth="1"/>
    <col min="14607" max="14607" width="9.140625" customWidth="1"/>
    <col min="14608" max="14608" width="8" customWidth="1"/>
    <col min="14609" max="14609" width="9.140625" customWidth="1"/>
    <col min="14610" max="14610" width="7.85546875" bestFit="1" customWidth="1"/>
    <col min="14611" max="14611" width="7.85546875" customWidth="1"/>
    <col min="14612" max="14612" width="2.28515625" customWidth="1"/>
    <col min="14613" max="14616" width="9.140625" customWidth="1"/>
    <col min="14617" max="14617" width="7.5703125" customWidth="1"/>
    <col min="14618" max="14618" width="9.140625" customWidth="1"/>
    <col min="14619" max="14619" width="11" customWidth="1"/>
    <col min="14620" max="14620" width="11.42578125" customWidth="1"/>
    <col min="14621" max="14621" width="9.140625" customWidth="1"/>
    <col min="14622" max="14622" width="1.5703125" customWidth="1"/>
    <col min="14623" max="14626" width="9.140625" customWidth="1"/>
    <col min="14627" max="14627" width="1.5703125" customWidth="1"/>
    <col min="14628" max="14628" width="9.140625" customWidth="1"/>
    <col min="14632" max="14632" width="1.5703125" customWidth="1"/>
    <col min="14637" max="14637" width="1.5703125" customWidth="1"/>
    <col min="14642" max="14642" width="1.5703125" customWidth="1"/>
    <col min="14853" max="14853" width="1.28515625" customWidth="1"/>
    <col min="14854" max="14854" width="14" customWidth="1"/>
    <col min="14855" max="14855" width="10.42578125" customWidth="1"/>
    <col min="14856" max="14857" width="9.140625" customWidth="1"/>
    <col min="14858" max="14858" width="9.7109375" customWidth="1"/>
    <col min="14859" max="14859" width="2.140625" customWidth="1"/>
    <col min="14860" max="14860" width="8.42578125" customWidth="1"/>
    <col min="14861" max="14861" width="9.5703125" customWidth="1"/>
    <col min="14862" max="14862" width="10.140625" customWidth="1"/>
    <col min="14863" max="14863" width="9.140625" customWidth="1"/>
    <col min="14864" max="14864" width="8" customWidth="1"/>
    <col min="14865" max="14865" width="9.140625" customWidth="1"/>
    <col min="14866" max="14866" width="7.85546875" bestFit="1" customWidth="1"/>
    <col min="14867" max="14867" width="7.85546875" customWidth="1"/>
    <col min="14868" max="14868" width="2.28515625" customWidth="1"/>
    <col min="14869" max="14872" width="9.140625" customWidth="1"/>
    <col min="14873" max="14873" width="7.5703125" customWidth="1"/>
    <col min="14874" max="14874" width="9.140625" customWidth="1"/>
    <col min="14875" max="14875" width="11" customWidth="1"/>
    <col min="14876" max="14876" width="11.42578125" customWidth="1"/>
    <col min="14877" max="14877" width="9.140625" customWidth="1"/>
    <col min="14878" max="14878" width="1.5703125" customWidth="1"/>
    <col min="14879" max="14882" width="9.140625" customWidth="1"/>
    <col min="14883" max="14883" width="1.5703125" customWidth="1"/>
    <col min="14884" max="14884" width="9.140625" customWidth="1"/>
    <col min="14888" max="14888" width="1.5703125" customWidth="1"/>
    <col min="14893" max="14893" width="1.5703125" customWidth="1"/>
    <col min="14898" max="14898" width="1.5703125" customWidth="1"/>
    <col min="15109" max="15109" width="1.28515625" customWidth="1"/>
    <col min="15110" max="15110" width="14" customWidth="1"/>
    <col min="15111" max="15111" width="10.42578125" customWidth="1"/>
    <col min="15112" max="15113" width="9.140625" customWidth="1"/>
    <col min="15114" max="15114" width="9.7109375" customWidth="1"/>
    <col min="15115" max="15115" width="2.140625" customWidth="1"/>
    <col min="15116" max="15116" width="8.42578125" customWidth="1"/>
    <col min="15117" max="15117" width="9.5703125" customWidth="1"/>
    <col min="15118" max="15118" width="10.140625" customWidth="1"/>
    <col min="15119" max="15119" width="9.140625" customWidth="1"/>
    <col min="15120" max="15120" width="8" customWidth="1"/>
    <col min="15121" max="15121" width="9.140625" customWidth="1"/>
    <col min="15122" max="15122" width="7.85546875" bestFit="1" customWidth="1"/>
    <col min="15123" max="15123" width="7.85546875" customWidth="1"/>
    <col min="15124" max="15124" width="2.28515625" customWidth="1"/>
    <col min="15125" max="15128" width="9.140625" customWidth="1"/>
    <col min="15129" max="15129" width="7.5703125" customWidth="1"/>
    <col min="15130" max="15130" width="9.140625" customWidth="1"/>
    <col min="15131" max="15131" width="11" customWidth="1"/>
    <col min="15132" max="15132" width="11.42578125" customWidth="1"/>
    <col min="15133" max="15133" width="9.140625" customWidth="1"/>
    <col min="15134" max="15134" width="1.5703125" customWidth="1"/>
    <col min="15135" max="15138" width="9.140625" customWidth="1"/>
    <col min="15139" max="15139" width="1.5703125" customWidth="1"/>
    <col min="15140" max="15140" width="9.140625" customWidth="1"/>
    <col min="15144" max="15144" width="1.5703125" customWidth="1"/>
    <col min="15149" max="15149" width="1.5703125" customWidth="1"/>
    <col min="15154" max="15154" width="1.5703125" customWidth="1"/>
    <col min="15365" max="15365" width="1.28515625" customWidth="1"/>
    <col min="15366" max="15366" width="14" customWidth="1"/>
    <col min="15367" max="15367" width="10.42578125" customWidth="1"/>
    <col min="15368" max="15369" width="9.140625" customWidth="1"/>
    <col min="15370" max="15370" width="9.7109375" customWidth="1"/>
    <col min="15371" max="15371" width="2.140625" customWidth="1"/>
    <col min="15372" max="15372" width="8.42578125" customWidth="1"/>
    <col min="15373" max="15373" width="9.5703125" customWidth="1"/>
    <col min="15374" max="15374" width="10.140625" customWidth="1"/>
    <col min="15375" max="15375" width="9.140625" customWidth="1"/>
    <col min="15376" max="15376" width="8" customWidth="1"/>
    <col min="15377" max="15377" width="9.140625" customWidth="1"/>
    <col min="15378" max="15378" width="7.85546875" bestFit="1" customWidth="1"/>
    <col min="15379" max="15379" width="7.85546875" customWidth="1"/>
    <col min="15380" max="15380" width="2.28515625" customWidth="1"/>
    <col min="15381" max="15384" width="9.140625" customWidth="1"/>
    <col min="15385" max="15385" width="7.5703125" customWidth="1"/>
    <col min="15386" max="15386" width="9.140625" customWidth="1"/>
    <col min="15387" max="15387" width="11" customWidth="1"/>
    <col min="15388" max="15388" width="11.42578125" customWidth="1"/>
    <col min="15389" max="15389" width="9.140625" customWidth="1"/>
    <col min="15390" max="15390" width="1.5703125" customWidth="1"/>
    <col min="15391" max="15394" width="9.140625" customWidth="1"/>
    <col min="15395" max="15395" width="1.5703125" customWidth="1"/>
    <col min="15396" max="15396" width="9.140625" customWidth="1"/>
    <col min="15400" max="15400" width="1.5703125" customWidth="1"/>
    <col min="15405" max="15405" width="1.5703125" customWidth="1"/>
    <col min="15410" max="15410" width="1.5703125" customWidth="1"/>
    <col min="15621" max="15621" width="1.28515625" customWidth="1"/>
    <col min="15622" max="15622" width="14" customWidth="1"/>
    <col min="15623" max="15623" width="10.42578125" customWidth="1"/>
    <col min="15624" max="15625" width="9.140625" customWidth="1"/>
    <col min="15626" max="15626" width="9.7109375" customWidth="1"/>
    <col min="15627" max="15627" width="2.140625" customWidth="1"/>
    <col min="15628" max="15628" width="8.42578125" customWidth="1"/>
    <col min="15629" max="15629" width="9.5703125" customWidth="1"/>
    <col min="15630" max="15630" width="10.140625" customWidth="1"/>
    <col min="15631" max="15631" width="9.140625" customWidth="1"/>
    <col min="15632" max="15632" width="8" customWidth="1"/>
    <col min="15633" max="15633" width="9.140625" customWidth="1"/>
    <col min="15634" max="15634" width="7.85546875" bestFit="1" customWidth="1"/>
    <col min="15635" max="15635" width="7.85546875" customWidth="1"/>
    <col min="15636" max="15636" width="2.28515625" customWidth="1"/>
    <col min="15637" max="15640" width="9.140625" customWidth="1"/>
    <col min="15641" max="15641" width="7.5703125" customWidth="1"/>
    <col min="15642" max="15642" width="9.140625" customWidth="1"/>
    <col min="15643" max="15643" width="11" customWidth="1"/>
    <col min="15644" max="15644" width="11.42578125" customWidth="1"/>
    <col min="15645" max="15645" width="9.140625" customWidth="1"/>
    <col min="15646" max="15646" width="1.5703125" customWidth="1"/>
    <col min="15647" max="15650" width="9.140625" customWidth="1"/>
    <col min="15651" max="15651" width="1.5703125" customWidth="1"/>
    <col min="15652" max="15652" width="9.140625" customWidth="1"/>
    <col min="15656" max="15656" width="1.5703125" customWidth="1"/>
    <col min="15661" max="15661" width="1.5703125" customWidth="1"/>
    <col min="15666" max="15666" width="1.5703125" customWidth="1"/>
    <col min="15877" max="15877" width="1.28515625" customWidth="1"/>
    <col min="15878" max="15878" width="14" customWidth="1"/>
    <col min="15879" max="15879" width="10.42578125" customWidth="1"/>
    <col min="15880" max="15881" width="9.140625" customWidth="1"/>
    <col min="15882" max="15882" width="9.7109375" customWidth="1"/>
    <col min="15883" max="15883" width="2.140625" customWidth="1"/>
    <col min="15884" max="15884" width="8.42578125" customWidth="1"/>
    <col min="15885" max="15885" width="9.5703125" customWidth="1"/>
    <col min="15886" max="15886" width="10.140625" customWidth="1"/>
    <col min="15887" max="15887" width="9.140625" customWidth="1"/>
    <col min="15888" max="15888" width="8" customWidth="1"/>
    <col min="15889" max="15889" width="9.140625" customWidth="1"/>
    <col min="15890" max="15890" width="7.85546875" bestFit="1" customWidth="1"/>
    <col min="15891" max="15891" width="7.85546875" customWidth="1"/>
    <col min="15892" max="15892" width="2.28515625" customWidth="1"/>
    <col min="15893" max="15896" width="9.140625" customWidth="1"/>
    <col min="15897" max="15897" width="7.5703125" customWidth="1"/>
    <col min="15898" max="15898" width="9.140625" customWidth="1"/>
    <col min="15899" max="15899" width="11" customWidth="1"/>
    <col min="15900" max="15900" width="11.42578125" customWidth="1"/>
    <col min="15901" max="15901" width="9.140625" customWidth="1"/>
    <col min="15902" max="15902" width="1.5703125" customWidth="1"/>
    <col min="15903" max="15906" width="9.140625" customWidth="1"/>
    <col min="15907" max="15907" width="1.5703125" customWidth="1"/>
    <col min="15908" max="15908" width="9.140625" customWidth="1"/>
    <col min="15912" max="15912" width="1.5703125" customWidth="1"/>
    <col min="15917" max="15917" width="1.5703125" customWidth="1"/>
    <col min="15922" max="15922" width="1.5703125" customWidth="1"/>
    <col min="16133" max="16133" width="1.28515625" customWidth="1"/>
    <col min="16134" max="16134" width="14" customWidth="1"/>
    <col min="16135" max="16135" width="10.42578125" customWidth="1"/>
    <col min="16136" max="16137" width="9.140625" customWidth="1"/>
    <col min="16138" max="16138" width="9.7109375" customWidth="1"/>
    <col min="16139" max="16139" width="2.140625" customWidth="1"/>
    <col min="16140" max="16140" width="8.42578125" customWidth="1"/>
    <col min="16141" max="16141" width="9.5703125" customWidth="1"/>
    <col min="16142" max="16142" width="10.140625" customWidth="1"/>
    <col min="16143" max="16143" width="9.140625" customWidth="1"/>
    <col min="16144" max="16144" width="8" customWidth="1"/>
    <col min="16145" max="16145" width="9.140625" customWidth="1"/>
    <col min="16146" max="16146" width="7.85546875" bestFit="1" customWidth="1"/>
    <col min="16147" max="16147" width="7.85546875" customWidth="1"/>
    <col min="16148" max="16148" width="2.28515625" customWidth="1"/>
    <col min="16149" max="16152" width="9.140625" customWidth="1"/>
    <col min="16153" max="16153" width="7.5703125" customWidth="1"/>
    <col min="16154" max="16154" width="9.140625" customWidth="1"/>
    <col min="16155" max="16155" width="11" customWidth="1"/>
    <col min="16156" max="16156" width="11.42578125" customWidth="1"/>
    <col min="16157" max="16157" width="9.140625" customWidth="1"/>
    <col min="16158" max="16158" width="1.5703125" customWidth="1"/>
    <col min="16159" max="16162" width="9.140625" customWidth="1"/>
    <col min="16163" max="16163" width="1.5703125" customWidth="1"/>
    <col min="16164" max="16164" width="9.140625" customWidth="1"/>
    <col min="16168" max="16168" width="1.5703125" customWidth="1"/>
    <col min="16173" max="16173" width="1.5703125" customWidth="1"/>
    <col min="16178" max="16178" width="1.5703125" customWidth="1"/>
  </cols>
  <sheetData>
    <row r="1" spans="1:50" ht="68.25" thickBot="1">
      <c r="A1" s="77"/>
      <c r="B1" s="78" t="s">
        <v>131</v>
      </c>
      <c r="C1" s="168" t="s">
        <v>295</v>
      </c>
      <c r="D1" s="175" t="s">
        <v>294</v>
      </c>
      <c r="E1" s="169" t="s">
        <v>300</v>
      </c>
      <c r="F1" s="16"/>
      <c r="G1" s="173" t="s">
        <v>303</v>
      </c>
      <c r="H1" s="174" t="s">
        <v>304</v>
      </c>
      <c r="I1" s="178" t="s">
        <v>302</v>
      </c>
      <c r="J1" s="79"/>
      <c r="K1" s="80"/>
      <c r="L1" s="78"/>
      <c r="M1" s="168" t="s">
        <v>296</v>
      </c>
      <c r="N1" s="175" t="s">
        <v>301</v>
      </c>
      <c r="O1" s="173" t="s">
        <v>297</v>
      </c>
      <c r="P1" s="174" t="s">
        <v>298</v>
      </c>
      <c r="Q1" s="79"/>
      <c r="R1" s="79"/>
      <c r="S1" s="80"/>
      <c r="T1" s="78"/>
      <c r="U1" s="170" t="s">
        <v>133</v>
      </c>
      <c r="V1" s="81" t="s">
        <v>134</v>
      </c>
      <c r="W1" s="81" t="s">
        <v>135</v>
      </c>
      <c r="X1" s="82" t="s">
        <v>136</v>
      </c>
      <c r="Y1" s="83"/>
      <c r="Z1" s="168" t="s">
        <v>295</v>
      </c>
      <c r="AA1" s="168" t="s">
        <v>295</v>
      </c>
      <c r="AB1" s="168" t="s">
        <v>295</v>
      </c>
      <c r="AC1" s="168" t="s">
        <v>295</v>
      </c>
      <c r="AD1" s="84"/>
      <c r="AE1" s="175" t="s">
        <v>316</v>
      </c>
      <c r="AF1" s="175" t="s">
        <v>316</v>
      </c>
      <c r="AG1" s="175" t="s">
        <v>316</v>
      </c>
      <c r="AH1" s="175" t="s">
        <v>316</v>
      </c>
      <c r="AI1" s="84"/>
      <c r="AJ1" s="174" t="s">
        <v>304</v>
      </c>
      <c r="AK1" s="174" t="s">
        <v>304</v>
      </c>
      <c r="AL1" s="174" t="s">
        <v>304</v>
      </c>
      <c r="AM1" s="174" t="s">
        <v>304</v>
      </c>
      <c r="AN1" s="84"/>
      <c r="AO1" s="170"/>
      <c r="AP1" s="170"/>
      <c r="AQ1" s="170"/>
      <c r="AR1" s="170"/>
      <c r="AS1" s="84"/>
      <c r="AT1" s="181"/>
      <c r="AU1" s="181"/>
      <c r="AV1" s="181"/>
      <c r="AW1" s="181"/>
      <c r="AX1" s="84"/>
    </row>
    <row r="2" spans="1:50" ht="37.5" customHeight="1">
      <c r="A2" s="85"/>
      <c r="B2" s="86"/>
      <c r="C2" s="87" t="s">
        <v>137</v>
      </c>
      <c r="D2" s="87" t="s">
        <v>137</v>
      </c>
      <c r="E2" s="87"/>
      <c r="F2" s="16"/>
      <c r="G2" s="87"/>
      <c r="H2" s="87"/>
      <c r="I2" s="87" t="s">
        <v>137</v>
      </c>
      <c r="J2" s="87"/>
      <c r="K2" s="88"/>
      <c r="L2" s="89"/>
      <c r="M2" s="90">
        <v>11</v>
      </c>
      <c r="N2" s="90">
        <v>3</v>
      </c>
      <c r="O2" s="91">
        <v>11</v>
      </c>
      <c r="P2" s="91">
        <v>3</v>
      </c>
      <c r="Q2" s="91"/>
      <c r="R2" s="91"/>
      <c r="S2" s="91"/>
      <c r="T2" s="88"/>
      <c r="U2" s="92"/>
      <c r="V2" s="92"/>
      <c r="W2" s="92"/>
      <c r="X2" s="93"/>
      <c r="Y2" s="94"/>
      <c r="Z2" s="95" t="s">
        <v>133</v>
      </c>
      <c r="AA2" s="95" t="s">
        <v>138</v>
      </c>
      <c r="AB2" s="95" t="s">
        <v>135</v>
      </c>
      <c r="AC2" s="95" t="s">
        <v>139</v>
      </c>
      <c r="AD2" s="91"/>
      <c r="AE2" s="95" t="s">
        <v>133</v>
      </c>
      <c r="AF2" s="95" t="s">
        <v>138</v>
      </c>
      <c r="AG2" s="95" t="s">
        <v>135</v>
      </c>
      <c r="AH2" s="95" t="s">
        <v>139</v>
      </c>
      <c r="AI2" s="91"/>
      <c r="AJ2" s="95" t="s">
        <v>133</v>
      </c>
      <c r="AK2" s="95" t="s">
        <v>138</v>
      </c>
      <c r="AL2" s="95" t="s">
        <v>135</v>
      </c>
      <c r="AM2" s="95" t="s">
        <v>139</v>
      </c>
      <c r="AN2" s="91"/>
      <c r="AO2" s="95" t="s">
        <v>133</v>
      </c>
      <c r="AP2" s="95" t="s">
        <v>138</v>
      </c>
      <c r="AQ2" s="95" t="s">
        <v>135</v>
      </c>
      <c r="AR2" s="95" t="s">
        <v>139</v>
      </c>
      <c r="AS2" s="91"/>
      <c r="AT2" s="95" t="s">
        <v>133</v>
      </c>
      <c r="AU2" s="95" t="s">
        <v>138</v>
      </c>
      <c r="AV2" s="95" t="s">
        <v>135</v>
      </c>
      <c r="AW2" s="95" t="s">
        <v>139</v>
      </c>
      <c r="AX2" s="91"/>
    </row>
    <row r="3" spans="1:50" ht="15">
      <c r="A3" s="85"/>
      <c r="B3" s="115" t="s">
        <v>49</v>
      </c>
      <c r="C3" s="95">
        <f>SUM($M$2*M3)</f>
        <v>66</v>
      </c>
      <c r="D3" s="95">
        <f>SUM($N$2*N3)</f>
        <v>15</v>
      </c>
      <c r="E3" s="189">
        <f>SUM(C3+D3)</f>
        <v>81</v>
      </c>
      <c r="F3" s="16"/>
      <c r="G3" s="95">
        <f>SUM($O$2*O3)</f>
        <v>55</v>
      </c>
      <c r="H3" s="95">
        <f>SUM($P$2*P3)</f>
        <v>15</v>
      </c>
      <c r="I3" s="95">
        <f>G3+H3</f>
        <v>70</v>
      </c>
      <c r="J3" s="95"/>
      <c r="K3" s="96"/>
      <c r="M3" s="95">
        <v>6</v>
      </c>
      <c r="N3" s="95">
        <v>5</v>
      </c>
      <c r="O3" s="95">
        <v>5</v>
      </c>
      <c r="P3" s="95">
        <v>5</v>
      </c>
      <c r="T3" s="96"/>
      <c r="U3" s="95">
        <v>10</v>
      </c>
      <c r="V3" s="95">
        <v>20</v>
      </c>
      <c r="W3" s="95">
        <v>0</v>
      </c>
      <c r="X3" s="97">
        <v>60</v>
      </c>
      <c r="Y3" s="94"/>
      <c r="Z3" s="14">
        <f t="shared" ref="Z3:AA23" si="0">U3*M3</f>
        <v>60</v>
      </c>
      <c r="AA3" s="14">
        <f t="shared" ref="AA3:AA15" si="1">V3*N3</f>
        <v>100</v>
      </c>
      <c r="AB3" s="14">
        <v>0</v>
      </c>
      <c r="AC3" s="14">
        <f>X3*M3</f>
        <v>360</v>
      </c>
      <c r="AD3" s="98"/>
      <c r="AE3" s="14">
        <f>N3*U3</f>
        <v>50</v>
      </c>
      <c r="AF3" s="14">
        <f t="shared" ref="AF3:AF15" si="2">N3*V3</f>
        <v>100</v>
      </c>
      <c r="AG3" s="14">
        <f t="shared" ref="AG3:AG15" si="3">N3*W3</f>
        <v>0</v>
      </c>
      <c r="AH3" s="14">
        <f>SUM(N3*X3+N4*X4)</f>
        <v>350</v>
      </c>
      <c r="AI3" s="98"/>
      <c r="AJ3" s="14">
        <f>O3*U3</f>
        <v>50</v>
      </c>
      <c r="AK3">
        <f t="shared" ref="AK3:AK15" si="4">O3*V3</f>
        <v>100</v>
      </c>
      <c r="AL3">
        <f>O3*W3</f>
        <v>0</v>
      </c>
      <c r="AM3">
        <f>P3*X3</f>
        <v>300</v>
      </c>
      <c r="AN3" s="98"/>
      <c r="AO3">
        <f>P3*U3</f>
        <v>50</v>
      </c>
      <c r="AP3">
        <f>P3*V3</f>
        <v>100</v>
      </c>
      <c r="AQ3">
        <f>P3*W3</f>
        <v>0</v>
      </c>
      <c r="AR3">
        <f>P3*X3</f>
        <v>300</v>
      </c>
      <c r="AS3" s="98"/>
      <c r="AT3">
        <f>U3*Q3</f>
        <v>0</v>
      </c>
      <c r="AU3">
        <f>V3*Q3</f>
        <v>0</v>
      </c>
      <c r="AV3">
        <f>W3*Q3</f>
        <v>0</v>
      </c>
      <c r="AW3">
        <f>X3*Q3</f>
        <v>0</v>
      </c>
      <c r="AX3" s="98"/>
    </row>
    <row r="4" spans="1:50" ht="15">
      <c r="A4" s="85"/>
      <c r="B4" s="115" t="s">
        <v>108</v>
      </c>
      <c r="C4" s="95">
        <f t="shared" ref="C4:C22" si="5">SUM($M$2*M4)</f>
        <v>22</v>
      </c>
      <c r="D4" s="95">
        <f>SUM($N$2*N4)</f>
        <v>3</v>
      </c>
      <c r="E4" s="189">
        <f>C4+D4</f>
        <v>25</v>
      </c>
      <c r="F4" s="16"/>
      <c r="G4" s="95">
        <f t="shared" ref="G4:H24" si="6">SUM($O$2*O4)</f>
        <v>22</v>
      </c>
      <c r="H4" s="95">
        <f t="shared" ref="H4:H22" si="7">SUM($P$2*P4)</f>
        <v>3</v>
      </c>
      <c r="I4" s="95">
        <f t="shared" ref="I4:I22" si="8">G4+H4</f>
        <v>25</v>
      </c>
      <c r="J4" s="95"/>
      <c r="K4" s="96"/>
      <c r="M4" s="95">
        <v>2</v>
      </c>
      <c r="N4" s="95">
        <v>1</v>
      </c>
      <c r="O4" s="95">
        <v>2</v>
      </c>
      <c r="P4" s="95">
        <v>1</v>
      </c>
      <c r="T4" s="96"/>
      <c r="U4" s="95">
        <v>8</v>
      </c>
      <c r="V4" s="95">
        <v>20</v>
      </c>
      <c r="W4" s="95">
        <v>0</v>
      </c>
      <c r="X4" s="97">
        <v>50</v>
      </c>
      <c r="Y4" s="94"/>
      <c r="Z4" s="14">
        <f t="shared" si="0"/>
        <v>16</v>
      </c>
      <c r="AA4" s="14">
        <f t="shared" si="1"/>
        <v>20</v>
      </c>
      <c r="AB4" s="14">
        <f t="shared" ref="AB4:AB23" si="9">M4*W4</f>
        <v>0</v>
      </c>
      <c r="AC4" s="14">
        <f t="shared" ref="AC4:AC23" si="10">X4*M4</f>
        <v>100</v>
      </c>
      <c r="AD4" s="98"/>
      <c r="AE4" s="14">
        <f t="shared" ref="AE4:AE15" si="11">N4*U4</f>
        <v>8</v>
      </c>
      <c r="AF4" s="14">
        <f t="shared" si="2"/>
        <v>20</v>
      </c>
      <c r="AG4" s="14">
        <f t="shared" si="3"/>
        <v>0</v>
      </c>
      <c r="AH4" s="14">
        <f t="shared" ref="AH4:AH15" si="12">N4*X4</f>
        <v>50</v>
      </c>
      <c r="AI4" s="98"/>
      <c r="AJ4" s="14">
        <f t="shared" ref="AJ4:AJ15" si="13">O4*U4</f>
        <v>16</v>
      </c>
      <c r="AK4">
        <f t="shared" si="4"/>
        <v>40</v>
      </c>
      <c r="AL4">
        <f t="shared" ref="AL4:AL15" si="14">O4*W4</f>
        <v>0</v>
      </c>
      <c r="AM4">
        <f t="shared" ref="AL4:AM23" si="15">P4*X4</f>
        <v>50</v>
      </c>
      <c r="AN4" s="98"/>
      <c r="AO4">
        <f t="shared" ref="AO4:AO23" si="16">P4*U4</f>
        <v>8</v>
      </c>
      <c r="AP4">
        <f t="shared" ref="AP4:AP23" si="17">P4*V4</f>
        <v>20</v>
      </c>
      <c r="AQ4">
        <f t="shared" ref="AQ4:AQ23" si="18">P4*W4</f>
        <v>0</v>
      </c>
      <c r="AR4">
        <f t="shared" ref="AR4:AR23" si="19">P4*X4</f>
        <v>50</v>
      </c>
      <c r="AS4" s="98"/>
      <c r="AT4">
        <f t="shared" ref="AT4:AT23" si="20">U4*Q4</f>
        <v>0</v>
      </c>
      <c r="AU4">
        <f t="shared" ref="AU4:AU23" si="21">V4*Q4</f>
        <v>0</v>
      </c>
      <c r="AV4">
        <f t="shared" ref="AV4:AV23" si="22">W4*Q4</f>
        <v>0</v>
      </c>
      <c r="AW4">
        <f t="shared" ref="AW4:AW23" si="23">X4*Q4</f>
        <v>0</v>
      </c>
      <c r="AX4" s="98"/>
    </row>
    <row r="5" spans="1:50" ht="15">
      <c r="A5" s="85"/>
      <c r="B5" s="115" t="s">
        <v>91</v>
      </c>
      <c r="C5" s="95">
        <f t="shared" si="5"/>
        <v>11</v>
      </c>
      <c r="D5" s="95">
        <f t="shared" ref="D5:D21" si="24">SUM($N$2*N5)</f>
        <v>3</v>
      </c>
      <c r="E5" s="95">
        <f t="shared" ref="E5:E22" si="25">SUM(C5+D5)</f>
        <v>14</v>
      </c>
      <c r="F5" s="16"/>
      <c r="G5" s="95">
        <f t="shared" si="6"/>
        <v>11</v>
      </c>
      <c r="H5" s="95">
        <f t="shared" si="7"/>
        <v>0</v>
      </c>
      <c r="I5" s="95">
        <f t="shared" si="8"/>
        <v>11</v>
      </c>
      <c r="J5" s="95"/>
      <c r="K5" s="96"/>
      <c r="M5" s="95">
        <v>1</v>
      </c>
      <c r="N5" s="95">
        <v>1</v>
      </c>
      <c r="O5" s="95">
        <v>1</v>
      </c>
      <c r="P5" s="95">
        <v>0</v>
      </c>
      <c r="T5" s="96"/>
      <c r="U5" s="95">
        <v>0</v>
      </c>
      <c r="V5" s="95">
        <v>5</v>
      </c>
      <c r="W5" s="95">
        <v>0</v>
      </c>
      <c r="X5" s="97">
        <v>30</v>
      </c>
      <c r="Y5" s="94"/>
      <c r="Z5" s="14">
        <f t="shared" si="0"/>
        <v>0</v>
      </c>
      <c r="AA5" s="14">
        <f t="shared" si="1"/>
        <v>5</v>
      </c>
      <c r="AB5" s="14">
        <f t="shared" si="9"/>
        <v>0</v>
      </c>
      <c r="AC5" s="14">
        <f t="shared" si="10"/>
        <v>30</v>
      </c>
      <c r="AD5" s="98"/>
      <c r="AE5" s="14">
        <f t="shared" si="11"/>
        <v>0</v>
      </c>
      <c r="AF5" s="14">
        <f t="shared" si="2"/>
        <v>5</v>
      </c>
      <c r="AG5" s="14">
        <f t="shared" si="3"/>
        <v>0</v>
      </c>
      <c r="AH5" s="14">
        <f t="shared" si="12"/>
        <v>30</v>
      </c>
      <c r="AI5" s="98"/>
      <c r="AJ5" s="14">
        <f t="shared" si="13"/>
        <v>0</v>
      </c>
      <c r="AK5">
        <f t="shared" si="4"/>
        <v>5</v>
      </c>
      <c r="AL5">
        <f t="shared" si="14"/>
        <v>0</v>
      </c>
      <c r="AM5">
        <f t="shared" si="15"/>
        <v>0</v>
      </c>
      <c r="AN5" s="98"/>
      <c r="AO5">
        <f t="shared" si="16"/>
        <v>0</v>
      </c>
      <c r="AP5">
        <f t="shared" si="17"/>
        <v>0</v>
      </c>
      <c r="AQ5">
        <f t="shared" si="18"/>
        <v>0</v>
      </c>
      <c r="AR5">
        <f t="shared" si="19"/>
        <v>0</v>
      </c>
      <c r="AS5" s="98"/>
      <c r="AT5">
        <f t="shared" si="20"/>
        <v>0</v>
      </c>
      <c r="AU5">
        <f t="shared" si="21"/>
        <v>0</v>
      </c>
      <c r="AV5">
        <f t="shared" si="22"/>
        <v>0</v>
      </c>
      <c r="AW5">
        <f t="shared" si="23"/>
        <v>0</v>
      </c>
      <c r="AX5" s="98"/>
    </row>
    <row r="6" spans="1:50" ht="15">
      <c r="A6" s="85"/>
      <c r="B6" s="115" t="s">
        <v>69</v>
      </c>
      <c r="C6" s="95">
        <f t="shared" si="5"/>
        <v>55</v>
      </c>
      <c r="D6" s="95">
        <f t="shared" si="24"/>
        <v>12</v>
      </c>
      <c r="E6" s="95">
        <f t="shared" si="25"/>
        <v>67</v>
      </c>
      <c r="F6" s="16"/>
      <c r="G6" s="95">
        <f t="shared" si="6"/>
        <v>55</v>
      </c>
      <c r="H6" s="95">
        <f t="shared" si="7"/>
        <v>12</v>
      </c>
      <c r="I6" s="95">
        <f t="shared" si="8"/>
        <v>67</v>
      </c>
      <c r="J6" s="95"/>
      <c r="K6" s="96"/>
      <c r="M6" s="95">
        <v>5</v>
      </c>
      <c r="N6" s="95">
        <v>4</v>
      </c>
      <c r="O6" s="95">
        <v>5</v>
      </c>
      <c r="P6" s="95">
        <v>4</v>
      </c>
      <c r="T6" s="96"/>
      <c r="U6" s="95">
        <v>4</v>
      </c>
      <c r="V6" s="95">
        <v>5</v>
      </c>
      <c r="W6" s="95">
        <v>0</v>
      </c>
      <c r="X6" s="97">
        <v>20</v>
      </c>
      <c r="Y6" s="94"/>
      <c r="Z6" s="14">
        <f t="shared" si="0"/>
        <v>20</v>
      </c>
      <c r="AA6" s="14">
        <f t="shared" si="1"/>
        <v>20</v>
      </c>
      <c r="AB6" s="14">
        <f t="shared" si="9"/>
        <v>0</v>
      </c>
      <c r="AC6" s="14">
        <f t="shared" si="10"/>
        <v>100</v>
      </c>
      <c r="AD6" s="98"/>
      <c r="AE6" s="14">
        <f t="shared" si="11"/>
        <v>16</v>
      </c>
      <c r="AF6" s="14">
        <f t="shared" si="2"/>
        <v>20</v>
      </c>
      <c r="AG6" s="14">
        <f t="shared" si="3"/>
        <v>0</v>
      </c>
      <c r="AH6" s="14">
        <f t="shared" si="12"/>
        <v>80</v>
      </c>
      <c r="AI6" s="98"/>
      <c r="AJ6" s="14">
        <f t="shared" si="13"/>
        <v>20</v>
      </c>
      <c r="AK6">
        <f t="shared" si="4"/>
        <v>25</v>
      </c>
      <c r="AL6">
        <f t="shared" si="14"/>
        <v>0</v>
      </c>
      <c r="AM6">
        <f t="shared" si="15"/>
        <v>80</v>
      </c>
      <c r="AN6" s="98"/>
      <c r="AO6">
        <f t="shared" si="16"/>
        <v>16</v>
      </c>
      <c r="AP6">
        <f t="shared" si="17"/>
        <v>20</v>
      </c>
      <c r="AQ6">
        <f t="shared" si="18"/>
        <v>0</v>
      </c>
      <c r="AR6">
        <f t="shared" si="19"/>
        <v>80</v>
      </c>
      <c r="AS6" s="98"/>
      <c r="AT6">
        <f t="shared" si="20"/>
        <v>0</v>
      </c>
      <c r="AU6">
        <f t="shared" si="21"/>
        <v>0</v>
      </c>
      <c r="AV6">
        <f t="shared" si="22"/>
        <v>0</v>
      </c>
      <c r="AW6">
        <f t="shared" si="23"/>
        <v>0</v>
      </c>
      <c r="AX6" s="98"/>
    </row>
    <row r="7" spans="1:50" ht="15">
      <c r="A7" s="85"/>
      <c r="B7" s="115" t="s">
        <v>38</v>
      </c>
      <c r="C7" s="95">
        <f t="shared" si="5"/>
        <v>22</v>
      </c>
      <c r="D7" s="95">
        <f t="shared" si="24"/>
        <v>9</v>
      </c>
      <c r="E7" s="189">
        <f t="shared" si="25"/>
        <v>31</v>
      </c>
      <c r="F7" s="16"/>
      <c r="G7" s="95">
        <f t="shared" si="6"/>
        <v>22</v>
      </c>
      <c r="H7" s="95">
        <f t="shared" si="7"/>
        <v>6</v>
      </c>
      <c r="I7" s="95">
        <f t="shared" si="8"/>
        <v>28</v>
      </c>
      <c r="J7" s="95"/>
      <c r="K7" s="96"/>
      <c r="M7" s="95">
        <v>2</v>
      </c>
      <c r="N7" s="95">
        <v>3</v>
      </c>
      <c r="O7" s="95">
        <v>2</v>
      </c>
      <c r="P7" s="95">
        <v>2</v>
      </c>
      <c r="T7" s="96"/>
      <c r="U7" s="95">
        <v>0</v>
      </c>
      <c r="V7" s="95">
        <v>20</v>
      </c>
      <c r="W7" s="95">
        <v>0</v>
      </c>
      <c r="X7" s="97">
        <v>40</v>
      </c>
      <c r="Y7" s="94"/>
      <c r="Z7" s="14">
        <f t="shared" si="0"/>
        <v>0</v>
      </c>
      <c r="AA7" s="14">
        <f t="shared" si="1"/>
        <v>60</v>
      </c>
      <c r="AB7" s="14">
        <f t="shared" si="9"/>
        <v>0</v>
      </c>
      <c r="AC7" s="14">
        <f t="shared" si="10"/>
        <v>80</v>
      </c>
      <c r="AD7" s="98"/>
      <c r="AE7" s="14">
        <f t="shared" si="11"/>
        <v>0</v>
      </c>
      <c r="AF7" s="14">
        <f t="shared" si="2"/>
        <v>60</v>
      </c>
      <c r="AG7" s="14">
        <f t="shared" si="3"/>
        <v>0</v>
      </c>
      <c r="AH7" s="14">
        <f t="shared" si="12"/>
        <v>120</v>
      </c>
      <c r="AI7" s="98"/>
      <c r="AJ7" s="14">
        <f t="shared" si="13"/>
        <v>0</v>
      </c>
      <c r="AK7">
        <f t="shared" si="4"/>
        <v>40</v>
      </c>
      <c r="AL7">
        <f t="shared" si="14"/>
        <v>0</v>
      </c>
      <c r="AM7">
        <f t="shared" si="15"/>
        <v>80</v>
      </c>
      <c r="AN7" s="98"/>
      <c r="AO7">
        <f t="shared" si="16"/>
        <v>0</v>
      </c>
      <c r="AP7">
        <f t="shared" si="17"/>
        <v>40</v>
      </c>
      <c r="AQ7">
        <f t="shared" si="18"/>
        <v>0</v>
      </c>
      <c r="AR7">
        <f t="shared" si="19"/>
        <v>80</v>
      </c>
      <c r="AS7" s="98"/>
      <c r="AT7">
        <f t="shared" si="20"/>
        <v>0</v>
      </c>
      <c r="AU7">
        <f t="shared" si="21"/>
        <v>0</v>
      </c>
      <c r="AV7">
        <f t="shared" si="22"/>
        <v>0</v>
      </c>
      <c r="AW7">
        <f t="shared" si="23"/>
        <v>0</v>
      </c>
      <c r="AX7" s="98"/>
    </row>
    <row r="8" spans="1:50" ht="15">
      <c r="A8" s="85"/>
      <c r="B8" s="115" t="s">
        <v>72</v>
      </c>
      <c r="C8" s="95">
        <f t="shared" si="5"/>
        <v>0</v>
      </c>
      <c r="D8" s="95">
        <f t="shared" si="24"/>
        <v>0</v>
      </c>
      <c r="E8" s="95">
        <f t="shared" si="25"/>
        <v>0</v>
      </c>
      <c r="F8" s="16"/>
      <c r="G8" s="95">
        <f t="shared" si="6"/>
        <v>0</v>
      </c>
      <c r="H8" s="95">
        <f t="shared" si="7"/>
        <v>0</v>
      </c>
      <c r="I8" s="95">
        <f t="shared" si="8"/>
        <v>0</v>
      </c>
      <c r="J8" s="95"/>
      <c r="K8" s="96"/>
      <c r="M8" s="95">
        <v>0</v>
      </c>
      <c r="N8" s="95">
        <v>0</v>
      </c>
      <c r="O8" s="95">
        <v>0</v>
      </c>
      <c r="P8" s="95">
        <v>0</v>
      </c>
      <c r="T8" s="96"/>
      <c r="U8" s="95">
        <v>0</v>
      </c>
      <c r="V8" s="95">
        <v>20</v>
      </c>
      <c r="W8" s="95">
        <v>0</v>
      </c>
      <c r="X8" s="97">
        <v>0</v>
      </c>
      <c r="Y8" s="94"/>
      <c r="Z8" s="14">
        <f t="shared" si="0"/>
        <v>0</v>
      </c>
      <c r="AA8" s="14">
        <f t="shared" si="1"/>
        <v>0</v>
      </c>
      <c r="AB8" s="14">
        <f t="shared" si="9"/>
        <v>0</v>
      </c>
      <c r="AC8" s="14">
        <f t="shared" si="10"/>
        <v>0</v>
      </c>
      <c r="AD8" s="98"/>
      <c r="AE8" s="14">
        <f t="shared" si="11"/>
        <v>0</v>
      </c>
      <c r="AF8" s="14">
        <f t="shared" si="2"/>
        <v>0</v>
      </c>
      <c r="AG8" s="14">
        <f t="shared" si="3"/>
        <v>0</v>
      </c>
      <c r="AH8" s="14">
        <f t="shared" si="12"/>
        <v>0</v>
      </c>
      <c r="AI8" s="98"/>
      <c r="AJ8" s="14">
        <f t="shared" si="13"/>
        <v>0</v>
      </c>
      <c r="AK8">
        <f t="shared" si="4"/>
        <v>0</v>
      </c>
      <c r="AL8">
        <f t="shared" si="14"/>
        <v>0</v>
      </c>
      <c r="AM8">
        <f t="shared" si="15"/>
        <v>0</v>
      </c>
      <c r="AN8" s="98"/>
      <c r="AO8">
        <f t="shared" si="16"/>
        <v>0</v>
      </c>
      <c r="AP8">
        <f t="shared" si="17"/>
        <v>0</v>
      </c>
      <c r="AQ8">
        <f t="shared" si="18"/>
        <v>0</v>
      </c>
      <c r="AR8">
        <f t="shared" si="19"/>
        <v>0</v>
      </c>
      <c r="AS8" s="98"/>
      <c r="AT8">
        <f t="shared" si="20"/>
        <v>0</v>
      </c>
      <c r="AU8">
        <f t="shared" si="21"/>
        <v>0</v>
      </c>
      <c r="AV8">
        <f t="shared" si="22"/>
        <v>0</v>
      </c>
      <c r="AW8">
        <f t="shared" si="23"/>
        <v>0</v>
      </c>
      <c r="AX8" s="98"/>
    </row>
    <row r="9" spans="1:50" ht="15">
      <c r="A9" s="85"/>
      <c r="B9" s="115" t="s">
        <v>94</v>
      </c>
      <c r="C9" s="95">
        <f t="shared" si="5"/>
        <v>11</v>
      </c>
      <c r="D9" s="95">
        <f t="shared" si="24"/>
        <v>6</v>
      </c>
      <c r="E9" s="95">
        <f t="shared" si="25"/>
        <v>17</v>
      </c>
      <c r="F9" s="16"/>
      <c r="G9" s="95">
        <f t="shared" si="6"/>
        <v>11</v>
      </c>
      <c r="H9" s="95">
        <f t="shared" si="7"/>
        <v>3</v>
      </c>
      <c r="I9" s="95">
        <f t="shared" si="8"/>
        <v>14</v>
      </c>
      <c r="J9" s="95"/>
      <c r="K9" s="96"/>
      <c r="M9" s="95">
        <v>1</v>
      </c>
      <c r="N9" s="95">
        <v>2</v>
      </c>
      <c r="O9" s="95">
        <v>1</v>
      </c>
      <c r="P9" s="95">
        <v>1</v>
      </c>
      <c r="T9" s="96"/>
      <c r="U9" s="95">
        <v>0</v>
      </c>
      <c r="V9" s="95">
        <v>20</v>
      </c>
      <c r="W9" s="95">
        <v>0</v>
      </c>
      <c r="X9" s="97">
        <v>0</v>
      </c>
      <c r="Y9" s="94"/>
      <c r="Z9" s="14">
        <f t="shared" si="0"/>
        <v>0</v>
      </c>
      <c r="AA9" s="14">
        <f t="shared" si="1"/>
        <v>40</v>
      </c>
      <c r="AB9" s="14">
        <f t="shared" si="9"/>
        <v>0</v>
      </c>
      <c r="AC9" s="14">
        <f t="shared" si="10"/>
        <v>0</v>
      </c>
      <c r="AD9" s="98"/>
      <c r="AE9" s="14">
        <f t="shared" si="11"/>
        <v>0</v>
      </c>
      <c r="AF9" s="14">
        <f t="shared" si="2"/>
        <v>40</v>
      </c>
      <c r="AG9" s="14">
        <f t="shared" si="3"/>
        <v>0</v>
      </c>
      <c r="AH9" s="14">
        <f t="shared" si="12"/>
        <v>0</v>
      </c>
      <c r="AI9" s="98"/>
      <c r="AJ9" s="14">
        <f t="shared" si="13"/>
        <v>0</v>
      </c>
      <c r="AK9">
        <f t="shared" si="4"/>
        <v>20</v>
      </c>
      <c r="AL9">
        <f t="shared" si="14"/>
        <v>0</v>
      </c>
      <c r="AM9">
        <f t="shared" si="15"/>
        <v>0</v>
      </c>
      <c r="AN9" s="98"/>
      <c r="AO9">
        <f t="shared" si="16"/>
        <v>0</v>
      </c>
      <c r="AP9">
        <f t="shared" si="17"/>
        <v>20</v>
      </c>
      <c r="AQ9">
        <f t="shared" si="18"/>
        <v>0</v>
      </c>
      <c r="AR9">
        <f t="shared" si="19"/>
        <v>0</v>
      </c>
      <c r="AS9" s="98"/>
      <c r="AT9">
        <f t="shared" si="20"/>
        <v>0</v>
      </c>
      <c r="AU9">
        <f t="shared" si="21"/>
        <v>0</v>
      </c>
      <c r="AV9">
        <f t="shared" si="22"/>
        <v>0</v>
      </c>
      <c r="AW9">
        <f t="shared" si="23"/>
        <v>0</v>
      </c>
      <c r="AX9" s="98"/>
    </row>
    <row r="10" spans="1:50" ht="15">
      <c r="A10" s="85" t="s">
        <v>140</v>
      </c>
      <c r="B10" s="115" t="s">
        <v>93</v>
      </c>
      <c r="C10" s="95">
        <f t="shared" si="5"/>
        <v>22</v>
      </c>
      <c r="D10" s="95">
        <f t="shared" si="24"/>
        <v>6</v>
      </c>
      <c r="E10" s="95">
        <f t="shared" si="25"/>
        <v>28</v>
      </c>
      <c r="F10" s="16"/>
      <c r="G10" s="95">
        <f t="shared" si="6"/>
        <v>22</v>
      </c>
      <c r="H10" s="95">
        <f t="shared" si="7"/>
        <v>3</v>
      </c>
      <c r="I10" s="95">
        <f t="shared" si="8"/>
        <v>25</v>
      </c>
      <c r="J10" s="95"/>
      <c r="K10" s="96"/>
      <c r="M10" s="95">
        <v>2</v>
      </c>
      <c r="N10" s="95">
        <v>2</v>
      </c>
      <c r="O10" s="95">
        <v>2</v>
      </c>
      <c r="P10" s="95">
        <v>1</v>
      </c>
      <c r="T10" s="96"/>
      <c r="U10" s="95">
        <v>0</v>
      </c>
      <c r="V10" s="95">
        <v>10</v>
      </c>
      <c r="W10" s="95">
        <v>30</v>
      </c>
      <c r="X10" s="97">
        <v>0</v>
      </c>
      <c r="Y10" s="94"/>
      <c r="Z10" s="14">
        <f t="shared" si="0"/>
        <v>0</v>
      </c>
      <c r="AA10" s="14">
        <f t="shared" si="1"/>
        <v>20</v>
      </c>
      <c r="AB10" s="14">
        <f t="shared" si="9"/>
        <v>60</v>
      </c>
      <c r="AC10" s="14">
        <f t="shared" si="10"/>
        <v>0</v>
      </c>
      <c r="AD10" s="98"/>
      <c r="AE10" s="14">
        <f t="shared" si="11"/>
        <v>0</v>
      </c>
      <c r="AF10" s="14">
        <f t="shared" si="2"/>
        <v>20</v>
      </c>
      <c r="AG10" s="14">
        <f t="shared" si="3"/>
        <v>60</v>
      </c>
      <c r="AH10" s="14">
        <f t="shared" si="12"/>
        <v>0</v>
      </c>
      <c r="AI10" s="98"/>
      <c r="AJ10" s="14">
        <f t="shared" si="13"/>
        <v>0</v>
      </c>
      <c r="AK10">
        <f t="shared" si="4"/>
        <v>20</v>
      </c>
      <c r="AL10">
        <f t="shared" si="14"/>
        <v>60</v>
      </c>
      <c r="AM10">
        <f t="shared" si="15"/>
        <v>0</v>
      </c>
      <c r="AN10" s="98"/>
      <c r="AO10">
        <f t="shared" si="16"/>
        <v>0</v>
      </c>
      <c r="AP10">
        <f t="shared" si="17"/>
        <v>10</v>
      </c>
      <c r="AQ10">
        <f t="shared" si="18"/>
        <v>30</v>
      </c>
      <c r="AR10">
        <f t="shared" si="19"/>
        <v>0</v>
      </c>
      <c r="AS10" s="98"/>
      <c r="AT10">
        <f t="shared" si="20"/>
        <v>0</v>
      </c>
      <c r="AU10">
        <f t="shared" si="21"/>
        <v>0</v>
      </c>
      <c r="AV10">
        <f t="shared" si="22"/>
        <v>0</v>
      </c>
      <c r="AW10">
        <f t="shared" si="23"/>
        <v>0</v>
      </c>
      <c r="AX10" s="98"/>
    </row>
    <row r="11" spans="1:50" ht="15">
      <c r="A11" s="85"/>
      <c r="B11" s="115" t="s">
        <v>73</v>
      </c>
      <c r="C11" s="95">
        <f t="shared" si="5"/>
        <v>11</v>
      </c>
      <c r="D11" s="95">
        <f t="shared" si="24"/>
        <v>6</v>
      </c>
      <c r="E11" s="95">
        <f t="shared" si="25"/>
        <v>17</v>
      </c>
      <c r="F11" s="16"/>
      <c r="G11" s="95">
        <f t="shared" si="6"/>
        <v>11</v>
      </c>
      <c r="H11" s="95">
        <f t="shared" si="7"/>
        <v>3</v>
      </c>
      <c r="I11" s="95">
        <f t="shared" si="8"/>
        <v>14</v>
      </c>
      <c r="J11" s="95"/>
      <c r="K11" s="96"/>
      <c r="M11" s="95">
        <v>1</v>
      </c>
      <c r="N11" s="95">
        <v>2</v>
      </c>
      <c r="O11" s="95">
        <v>1</v>
      </c>
      <c r="P11" s="95">
        <v>1</v>
      </c>
      <c r="T11" s="96"/>
      <c r="U11" s="95">
        <v>0</v>
      </c>
      <c r="V11" s="95">
        <v>0</v>
      </c>
      <c r="W11" s="95">
        <v>20</v>
      </c>
      <c r="X11" s="97">
        <v>0</v>
      </c>
      <c r="Y11" s="94"/>
      <c r="Z11" s="14">
        <f t="shared" si="0"/>
        <v>0</v>
      </c>
      <c r="AA11" s="14">
        <f t="shared" si="1"/>
        <v>0</v>
      </c>
      <c r="AB11" s="14">
        <f t="shared" si="9"/>
        <v>20</v>
      </c>
      <c r="AC11" s="14">
        <f t="shared" si="10"/>
        <v>0</v>
      </c>
      <c r="AD11" s="98"/>
      <c r="AE11" s="14">
        <f t="shared" si="11"/>
        <v>0</v>
      </c>
      <c r="AF11" s="14">
        <f t="shared" si="2"/>
        <v>0</v>
      </c>
      <c r="AG11" s="14">
        <f t="shared" si="3"/>
        <v>40</v>
      </c>
      <c r="AH11" s="14">
        <f t="shared" si="12"/>
        <v>0</v>
      </c>
      <c r="AI11" s="98"/>
      <c r="AJ11" s="14">
        <f t="shared" si="13"/>
        <v>0</v>
      </c>
      <c r="AK11">
        <f t="shared" si="4"/>
        <v>0</v>
      </c>
      <c r="AL11">
        <f t="shared" si="14"/>
        <v>20</v>
      </c>
      <c r="AM11">
        <f t="shared" si="15"/>
        <v>0</v>
      </c>
      <c r="AN11" s="98"/>
      <c r="AO11">
        <f t="shared" si="16"/>
        <v>0</v>
      </c>
      <c r="AP11">
        <f t="shared" si="17"/>
        <v>0</v>
      </c>
      <c r="AQ11">
        <f t="shared" si="18"/>
        <v>20</v>
      </c>
      <c r="AR11">
        <f t="shared" si="19"/>
        <v>0</v>
      </c>
      <c r="AS11" s="98"/>
      <c r="AT11">
        <f t="shared" si="20"/>
        <v>0</v>
      </c>
      <c r="AU11">
        <f t="shared" si="21"/>
        <v>0</v>
      </c>
      <c r="AV11">
        <f t="shared" si="22"/>
        <v>0</v>
      </c>
      <c r="AW11">
        <f t="shared" si="23"/>
        <v>0</v>
      </c>
      <c r="AX11" s="98"/>
    </row>
    <row r="12" spans="1:50" ht="15">
      <c r="A12" s="85"/>
      <c r="B12" s="185" t="s">
        <v>62</v>
      </c>
      <c r="C12" s="95">
        <f t="shared" si="5"/>
        <v>55</v>
      </c>
      <c r="D12" s="95">
        <f t="shared" si="24"/>
        <v>15</v>
      </c>
      <c r="E12" s="189">
        <f t="shared" si="25"/>
        <v>70</v>
      </c>
      <c r="F12" s="16"/>
      <c r="G12" s="95">
        <f t="shared" si="6"/>
        <v>55</v>
      </c>
      <c r="H12" s="95">
        <f t="shared" si="7"/>
        <v>12</v>
      </c>
      <c r="I12" s="95">
        <f t="shared" si="8"/>
        <v>67</v>
      </c>
      <c r="J12" s="95"/>
      <c r="K12" s="96"/>
      <c r="M12" s="95">
        <v>5</v>
      </c>
      <c r="N12" s="95">
        <v>5</v>
      </c>
      <c r="O12" s="95">
        <v>5</v>
      </c>
      <c r="P12" s="95">
        <v>4</v>
      </c>
      <c r="T12" s="96"/>
      <c r="U12" s="95">
        <v>6</v>
      </c>
      <c r="V12" s="95">
        <v>0</v>
      </c>
      <c r="W12" s="95">
        <v>40</v>
      </c>
      <c r="X12" s="97">
        <v>0</v>
      </c>
      <c r="Y12" s="94"/>
      <c r="Z12" s="14">
        <f t="shared" si="0"/>
        <v>30</v>
      </c>
      <c r="AA12" s="14">
        <f t="shared" si="1"/>
        <v>0</v>
      </c>
      <c r="AB12" s="14">
        <f t="shared" si="9"/>
        <v>200</v>
      </c>
      <c r="AC12" s="14">
        <f t="shared" si="10"/>
        <v>0</v>
      </c>
      <c r="AD12" s="98"/>
      <c r="AE12" s="14">
        <f>N12*U12</f>
        <v>30</v>
      </c>
      <c r="AF12" s="14">
        <f t="shared" si="2"/>
        <v>0</v>
      </c>
      <c r="AG12" s="14">
        <f>N12*W12</f>
        <v>200</v>
      </c>
      <c r="AH12" s="14">
        <f t="shared" si="12"/>
        <v>0</v>
      </c>
      <c r="AI12" s="98"/>
      <c r="AJ12" s="14">
        <f t="shared" si="13"/>
        <v>30</v>
      </c>
      <c r="AK12">
        <f t="shared" si="4"/>
        <v>0</v>
      </c>
      <c r="AL12">
        <f t="shared" si="14"/>
        <v>200</v>
      </c>
      <c r="AM12">
        <f t="shared" si="15"/>
        <v>0</v>
      </c>
      <c r="AN12" s="98"/>
      <c r="AO12">
        <f t="shared" si="16"/>
        <v>24</v>
      </c>
      <c r="AP12">
        <f t="shared" si="17"/>
        <v>0</v>
      </c>
      <c r="AQ12">
        <f t="shared" si="18"/>
        <v>160</v>
      </c>
      <c r="AR12">
        <f t="shared" si="19"/>
        <v>0</v>
      </c>
      <c r="AS12" s="98"/>
      <c r="AT12">
        <f t="shared" si="20"/>
        <v>0</v>
      </c>
      <c r="AU12">
        <f t="shared" si="21"/>
        <v>0</v>
      </c>
      <c r="AV12">
        <f t="shared" si="22"/>
        <v>0</v>
      </c>
      <c r="AW12">
        <f t="shared" si="23"/>
        <v>0</v>
      </c>
      <c r="AX12" s="98"/>
    </row>
    <row r="13" spans="1:50" ht="15">
      <c r="A13" s="85"/>
      <c r="B13" s="185" t="s">
        <v>64</v>
      </c>
      <c r="C13" s="95">
        <f t="shared" si="5"/>
        <v>44</v>
      </c>
      <c r="D13" s="95">
        <f t="shared" si="24"/>
        <v>9</v>
      </c>
      <c r="E13" s="189">
        <f t="shared" si="25"/>
        <v>53</v>
      </c>
      <c r="F13" s="16"/>
      <c r="G13" s="95">
        <f t="shared" si="6"/>
        <v>44</v>
      </c>
      <c r="H13" s="95">
        <f t="shared" si="7"/>
        <v>9</v>
      </c>
      <c r="I13" s="95">
        <f t="shared" si="8"/>
        <v>53</v>
      </c>
      <c r="J13" s="95"/>
      <c r="K13" s="96"/>
      <c r="M13" s="95">
        <v>4</v>
      </c>
      <c r="N13" s="95">
        <v>3</v>
      </c>
      <c r="O13" s="95">
        <v>4</v>
      </c>
      <c r="P13" s="95">
        <v>3</v>
      </c>
      <c r="T13" s="96"/>
      <c r="U13" s="95">
        <v>8</v>
      </c>
      <c r="V13" s="95">
        <v>0</v>
      </c>
      <c r="W13" s="95">
        <v>50</v>
      </c>
      <c r="X13" s="97">
        <v>0</v>
      </c>
      <c r="Y13" s="94"/>
      <c r="Z13" s="14">
        <f t="shared" si="0"/>
        <v>32</v>
      </c>
      <c r="AA13" s="14">
        <f t="shared" si="1"/>
        <v>0</v>
      </c>
      <c r="AB13" s="14">
        <f t="shared" si="9"/>
        <v>200</v>
      </c>
      <c r="AC13" s="14">
        <f t="shared" si="10"/>
        <v>0</v>
      </c>
      <c r="AD13" s="98"/>
      <c r="AE13" s="14">
        <f t="shared" si="11"/>
        <v>24</v>
      </c>
      <c r="AF13" s="14">
        <f t="shared" si="2"/>
        <v>0</v>
      </c>
      <c r="AG13" s="14">
        <f t="shared" si="3"/>
        <v>150</v>
      </c>
      <c r="AH13" s="14">
        <f t="shared" si="12"/>
        <v>0</v>
      </c>
      <c r="AI13" s="98"/>
      <c r="AJ13" s="14">
        <f t="shared" si="13"/>
        <v>32</v>
      </c>
      <c r="AK13">
        <f t="shared" si="4"/>
        <v>0</v>
      </c>
      <c r="AL13">
        <f t="shared" si="14"/>
        <v>200</v>
      </c>
      <c r="AM13">
        <f t="shared" si="15"/>
        <v>0</v>
      </c>
      <c r="AN13" s="98"/>
      <c r="AO13">
        <f t="shared" si="16"/>
        <v>24</v>
      </c>
      <c r="AP13">
        <f t="shared" si="17"/>
        <v>0</v>
      </c>
      <c r="AQ13">
        <f t="shared" si="18"/>
        <v>150</v>
      </c>
      <c r="AR13">
        <f t="shared" si="19"/>
        <v>0</v>
      </c>
      <c r="AS13" s="98"/>
      <c r="AT13">
        <f t="shared" si="20"/>
        <v>0</v>
      </c>
      <c r="AU13">
        <f t="shared" si="21"/>
        <v>0</v>
      </c>
      <c r="AV13">
        <f t="shared" si="22"/>
        <v>0</v>
      </c>
      <c r="AW13">
        <f t="shared" si="23"/>
        <v>0</v>
      </c>
      <c r="AX13" s="98"/>
    </row>
    <row r="14" spans="1:50" ht="15">
      <c r="A14" s="85"/>
      <c r="B14" s="185" t="s">
        <v>61</v>
      </c>
      <c r="C14" s="95">
        <f t="shared" si="5"/>
        <v>11</v>
      </c>
      <c r="D14" s="95">
        <f t="shared" si="24"/>
        <v>3</v>
      </c>
      <c r="E14" s="189">
        <f t="shared" si="25"/>
        <v>14</v>
      </c>
      <c r="F14" s="16"/>
      <c r="G14" s="95">
        <f t="shared" si="6"/>
        <v>11</v>
      </c>
      <c r="H14" s="95">
        <f t="shared" si="7"/>
        <v>3</v>
      </c>
      <c r="I14" s="95">
        <f t="shared" si="8"/>
        <v>14</v>
      </c>
      <c r="J14" s="95"/>
      <c r="K14" s="96"/>
      <c r="M14" s="95">
        <v>1</v>
      </c>
      <c r="N14" s="95">
        <v>1</v>
      </c>
      <c r="O14" s="95">
        <v>1</v>
      </c>
      <c r="P14" s="95">
        <v>1</v>
      </c>
      <c r="T14" s="96"/>
      <c r="U14" s="95">
        <v>6</v>
      </c>
      <c r="V14" s="95">
        <v>0</v>
      </c>
      <c r="W14" s="117">
        <v>0</v>
      </c>
      <c r="X14" s="97">
        <v>0</v>
      </c>
      <c r="Y14" s="94"/>
      <c r="Z14" s="14">
        <f t="shared" si="0"/>
        <v>6</v>
      </c>
      <c r="AA14" s="14">
        <f t="shared" si="1"/>
        <v>0</v>
      </c>
      <c r="AB14" s="14">
        <f t="shared" si="9"/>
        <v>0</v>
      </c>
      <c r="AC14" s="14">
        <f t="shared" si="10"/>
        <v>0</v>
      </c>
      <c r="AD14" s="98"/>
      <c r="AE14" s="14">
        <f t="shared" si="11"/>
        <v>6</v>
      </c>
      <c r="AF14" s="14">
        <f t="shared" si="2"/>
        <v>0</v>
      </c>
      <c r="AG14" s="14">
        <f t="shared" si="3"/>
        <v>0</v>
      </c>
      <c r="AH14" s="14">
        <f t="shared" si="12"/>
        <v>0</v>
      </c>
      <c r="AI14" s="98"/>
      <c r="AJ14" s="14">
        <f t="shared" si="13"/>
        <v>6</v>
      </c>
      <c r="AK14">
        <f t="shared" si="4"/>
        <v>0</v>
      </c>
      <c r="AL14">
        <f t="shared" si="14"/>
        <v>0</v>
      </c>
      <c r="AM14">
        <f t="shared" si="15"/>
        <v>0</v>
      </c>
      <c r="AN14" s="98"/>
      <c r="AO14">
        <f t="shared" si="16"/>
        <v>6</v>
      </c>
      <c r="AP14">
        <f t="shared" si="17"/>
        <v>0</v>
      </c>
      <c r="AQ14">
        <f t="shared" si="18"/>
        <v>0</v>
      </c>
      <c r="AR14">
        <f t="shared" si="19"/>
        <v>0</v>
      </c>
      <c r="AS14" s="98"/>
      <c r="AT14">
        <f t="shared" si="20"/>
        <v>0</v>
      </c>
      <c r="AU14">
        <f t="shared" si="21"/>
        <v>0</v>
      </c>
      <c r="AV14">
        <f t="shared" si="22"/>
        <v>0</v>
      </c>
      <c r="AW14">
        <f t="shared" si="23"/>
        <v>0</v>
      </c>
      <c r="AX14" s="98"/>
    </row>
    <row r="15" spans="1:50" ht="15">
      <c r="A15" s="85"/>
      <c r="B15" s="115" t="s">
        <v>80</v>
      </c>
      <c r="C15" s="95">
        <f t="shared" si="5"/>
        <v>22</v>
      </c>
      <c r="D15" s="95">
        <f t="shared" si="24"/>
        <v>6</v>
      </c>
      <c r="E15" s="95">
        <f t="shared" si="25"/>
        <v>28</v>
      </c>
      <c r="F15" s="16"/>
      <c r="G15" s="95">
        <f t="shared" si="6"/>
        <v>22</v>
      </c>
      <c r="H15" s="95">
        <f t="shared" si="7"/>
        <v>6</v>
      </c>
      <c r="I15" s="95">
        <f t="shared" si="8"/>
        <v>28</v>
      </c>
      <c r="J15" s="95"/>
      <c r="K15" s="96"/>
      <c r="M15" s="95">
        <v>2</v>
      </c>
      <c r="N15" s="95">
        <v>2</v>
      </c>
      <c r="O15" s="95">
        <v>2</v>
      </c>
      <c r="P15" s="95">
        <v>2</v>
      </c>
      <c r="T15" s="96"/>
      <c r="U15" s="95">
        <v>4</v>
      </c>
      <c r="V15" s="95">
        <v>0</v>
      </c>
      <c r="W15" s="117">
        <v>0</v>
      </c>
      <c r="X15" s="97">
        <v>0</v>
      </c>
      <c r="Y15" s="94"/>
      <c r="Z15" s="14">
        <f t="shared" si="0"/>
        <v>8</v>
      </c>
      <c r="AA15" s="14">
        <f t="shared" si="1"/>
        <v>0</v>
      </c>
      <c r="AB15" s="14">
        <f t="shared" si="9"/>
        <v>0</v>
      </c>
      <c r="AC15" s="14">
        <f t="shared" si="10"/>
        <v>0</v>
      </c>
      <c r="AD15" s="98"/>
      <c r="AE15" s="14">
        <f t="shared" si="11"/>
        <v>8</v>
      </c>
      <c r="AF15" s="14">
        <f t="shared" si="2"/>
        <v>0</v>
      </c>
      <c r="AG15" s="14">
        <f t="shared" si="3"/>
        <v>0</v>
      </c>
      <c r="AH15" s="14">
        <f t="shared" si="12"/>
        <v>0</v>
      </c>
      <c r="AI15" s="98"/>
      <c r="AJ15" s="14">
        <f t="shared" si="13"/>
        <v>8</v>
      </c>
      <c r="AK15">
        <f t="shared" si="4"/>
        <v>0</v>
      </c>
      <c r="AL15">
        <f t="shared" si="14"/>
        <v>0</v>
      </c>
      <c r="AM15">
        <f t="shared" si="15"/>
        <v>0</v>
      </c>
      <c r="AN15" s="98"/>
      <c r="AO15">
        <f t="shared" si="16"/>
        <v>8</v>
      </c>
      <c r="AP15">
        <f t="shared" si="17"/>
        <v>0</v>
      </c>
      <c r="AQ15">
        <f t="shared" si="18"/>
        <v>0</v>
      </c>
      <c r="AR15">
        <f t="shared" si="19"/>
        <v>0</v>
      </c>
      <c r="AS15" s="98"/>
      <c r="AT15">
        <f t="shared" si="20"/>
        <v>0</v>
      </c>
      <c r="AU15">
        <f t="shared" si="21"/>
        <v>0</v>
      </c>
      <c r="AV15">
        <f t="shared" si="22"/>
        <v>0</v>
      </c>
      <c r="AW15">
        <f t="shared" si="23"/>
        <v>0</v>
      </c>
      <c r="AX15" s="98"/>
    </row>
    <row r="16" spans="1:50" ht="15">
      <c r="A16" s="85"/>
      <c r="B16" s="115" t="s">
        <v>39</v>
      </c>
      <c r="C16" s="95">
        <f t="shared" si="5"/>
        <v>110</v>
      </c>
      <c r="D16" s="95">
        <f t="shared" si="24"/>
        <v>21</v>
      </c>
      <c r="E16" s="95">
        <f t="shared" si="25"/>
        <v>131</v>
      </c>
      <c r="F16" s="16"/>
      <c r="G16" s="95">
        <f t="shared" si="6"/>
        <v>99</v>
      </c>
      <c r="H16" s="95">
        <f t="shared" si="7"/>
        <v>21</v>
      </c>
      <c r="I16" s="95">
        <f t="shared" si="8"/>
        <v>120</v>
      </c>
      <c r="J16" s="95"/>
      <c r="K16" s="96"/>
      <c r="M16" s="95">
        <v>10</v>
      </c>
      <c r="N16" s="95">
        <v>7</v>
      </c>
      <c r="O16" s="95">
        <v>9</v>
      </c>
      <c r="P16" s="95">
        <v>7</v>
      </c>
      <c r="T16" s="96"/>
      <c r="U16" s="95">
        <v>0</v>
      </c>
      <c r="V16" s="95">
        <v>0</v>
      </c>
      <c r="W16" s="95">
        <v>10</v>
      </c>
      <c r="X16" s="97">
        <v>0</v>
      </c>
      <c r="Y16" s="94"/>
      <c r="Z16" s="14">
        <f t="shared" si="0"/>
        <v>0</v>
      </c>
      <c r="AA16" s="14">
        <f t="shared" ref="AA16:AA22" si="26">V16*N16</f>
        <v>0</v>
      </c>
      <c r="AB16" s="14">
        <f t="shared" si="9"/>
        <v>100</v>
      </c>
      <c r="AC16" s="14">
        <f t="shared" si="10"/>
        <v>0</v>
      </c>
      <c r="AD16" s="98"/>
      <c r="AE16" s="14">
        <f t="shared" ref="AE16:AE22" si="27">N16*U16</f>
        <v>0</v>
      </c>
      <c r="AF16" s="14">
        <f t="shared" ref="AF16:AF22" si="28">N16*V16</f>
        <v>0</v>
      </c>
      <c r="AG16" s="14">
        <f t="shared" ref="AG16:AG22" si="29">N16*W16</f>
        <v>70</v>
      </c>
      <c r="AH16" s="14">
        <f t="shared" ref="AH16:AH22" si="30">N16*X16</f>
        <v>0</v>
      </c>
      <c r="AI16" s="98"/>
      <c r="AJ16" s="14">
        <f t="shared" ref="AJ16:AJ22" si="31">O16*U16</f>
        <v>0</v>
      </c>
      <c r="AK16">
        <f t="shared" ref="AK16:AK22" si="32">O16*V16</f>
        <v>0</v>
      </c>
      <c r="AL16">
        <f t="shared" ref="AL16:AL22" si="33">O16*W16</f>
        <v>90</v>
      </c>
      <c r="AM16">
        <f t="shared" si="15"/>
        <v>0</v>
      </c>
      <c r="AN16" s="98"/>
      <c r="AO16">
        <f t="shared" si="16"/>
        <v>0</v>
      </c>
      <c r="AP16">
        <f t="shared" si="17"/>
        <v>0</v>
      </c>
      <c r="AQ16">
        <f t="shared" si="18"/>
        <v>70</v>
      </c>
      <c r="AR16">
        <f t="shared" si="19"/>
        <v>0</v>
      </c>
      <c r="AS16" s="98"/>
      <c r="AT16">
        <f t="shared" si="20"/>
        <v>0</v>
      </c>
      <c r="AU16">
        <f t="shared" si="21"/>
        <v>0</v>
      </c>
      <c r="AV16">
        <f t="shared" si="22"/>
        <v>0</v>
      </c>
      <c r="AW16">
        <f t="shared" si="23"/>
        <v>0</v>
      </c>
      <c r="AX16" s="98"/>
    </row>
    <row r="17" spans="1:50" ht="15">
      <c r="A17" s="85"/>
      <c r="B17" s="115" t="s">
        <v>60</v>
      </c>
      <c r="C17" s="95">
        <f t="shared" si="5"/>
        <v>165</v>
      </c>
      <c r="D17" s="95">
        <f t="shared" si="24"/>
        <v>36</v>
      </c>
      <c r="E17" s="95">
        <f>SUM(C17+D17)</f>
        <v>201</v>
      </c>
      <c r="F17" s="16"/>
      <c r="G17" s="95">
        <f t="shared" si="6"/>
        <v>165</v>
      </c>
      <c r="H17" s="95">
        <f t="shared" si="7"/>
        <v>45</v>
      </c>
      <c r="I17" s="95">
        <f t="shared" si="8"/>
        <v>210</v>
      </c>
      <c r="J17" s="95"/>
      <c r="K17" s="96"/>
      <c r="M17" s="95">
        <v>15</v>
      </c>
      <c r="N17" s="95">
        <v>12</v>
      </c>
      <c r="O17" s="95">
        <v>15</v>
      </c>
      <c r="P17" s="95">
        <v>15</v>
      </c>
      <c r="T17" s="96"/>
      <c r="U17" s="95">
        <v>2</v>
      </c>
      <c r="V17" s="95">
        <v>0</v>
      </c>
      <c r="W17" s="95">
        <v>20</v>
      </c>
      <c r="X17" s="97">
        <v>0</v>
      </c>
      <c r="Y17" s="94"/>
      <c r="Z17" s="14">
        <f t="shared" si="0"/>
        <v>30</v>
      </c>
      <c r="AA17" s="14">
        <f t="shared" si="26"/>
        <v>0</v>
      </c>
      <c r="AB17" s="14">
        <f t="shared" si="9"/>
        <v>300</v>
      </c>
      <c r="AC17" s="14">
        <f t="shared" si="10"/>
        <v>0</v>
      </c>
      <c r="AD17" s="98"/>
      <c r="AE17" s="14">
        <f t="shared" si="27"/>
        <v>24</v>
      </c>
      <c r="AF17" s="14">
        <f t="shared" si="28"/>
        <v>0</v>
      </c>
      <c r="AG17" s="14">
        <f t="shared" si="29"/>
        <v>240</v>
      </c>
      <c r="AH17" s="14">
        <f t="shared" si="30"/>
        <v>0</v>
      </c>
      <c r="AI17" s="98"/>
      <c r="AJ17" s="14">
        <f t="shared" si="31"/>
        <v>30</v>
      </c>
      <c r="AK17">
        <f t="shared" si="32"/>
        <v>0</v>
      </c>
      <c r="AL17">
        <f t="shared" si="33"/>
        <v>300</v>
      </c>
      <c r="AM17">
        <f t="shared" si="15"/>
        <v>0</v>
      </c>
      <c r="AN17" s="98"/>
      <c r="AO17">
        <f t="shared" si="16"/>
        <v>30</v>
      </c>
      <c r="AP17">
        <f t="shared" si="17"/>
        <v>0</v>
      </c>
      <c r="AQ17">
        <f t="shared" si="18"/>
        <v>300</v>
      </c>
      <c r="AR17">
        <f t="shared" si="19"/>
        <v>0</v>
      </c>
      <c r="AS17" s="98"/>
      <c r="AT17">
        <f t="shared" si="20"/>
        <v>0</v>
      </c>
      <c r="AU17">
        <f t="shared" si="21"/>
        <v>0</v>
      </c>
      <c r="AV17">
        <f t="shared" si="22"/>
        <v>0</v>
      </c>
      <c r="AW17">
        <f t="shared" si="23"/>
        <v>0</v>
      </c>
      <c r="AX17" s="98"/>
    </row>
    <row r="18" spans="1:50" ht="15">
      <c r="A18" s="85"/>
      <c r="B18" s="116" t="s">
        <v>65</v>
      </c>
      <c r="C18" s="95">
        <f t="shared" si="5"/>
        <v>286</v>
      </c>
      <c r="D18" s="95">
        <f t="shared" si="24"/>
        <v>66</v>
      </c>
      <c r="E18" s="95">
        <f t="shared" si="25"/>
        <v>352</v>
      </c>
      <c r="F18" s="16"/>
      <c r="G18" s="95">
        <f t="shared" si="6"/>
        <v>286</v>
      </c>
      <c r="H18" s="95">
        <f t="shared" si="7"/>
        <v>51</v>
      </c>
      <c r="I18" s="95">
        <f t="shared" si="8"/>
        <v>337</v>
      </c>
      <c r="J18" s="95"/>
      <c r="K18" s="96"/>
      <c r="M18" s="95">
        <v>26</v>
      </c>
      <c r="N18" s="95">
        <v>22</v>
      </c>
      <c r="O18" s="95">
        <v>26</v>
      </c>
      <c r="P18" s="95">
        <v>17</v>
      </c>
      <c r="T18" s="96"/>
      <c r="U18" s="95">
        <v>4</v>
      </c>
      <c r="V18" s="95">
        <v>0</v>
      </c>
      <c r="W18" s="95">
        <v>30</v>
      </c>
      <c r="X18" s="97">
        <v>0</v>
      </c>
      <c r="Y18" s="94"/>
      <c r="Z18" s="14">
        <f t="shared" si="0"/>
        <v>104</v>
      </c>
      <c r="AA18" s="14">
        <f t="shared" si="26"/>
        <v>0</v>
      </c>
      <c r="AB18" s="14">
        <f t="shared" si="9"/>
        <v>780</v>
      </c>
      <c r="AC18" s="14">
        <f t="shared" si="10"/>
        <v>0</v>
      </c>
      <c r="AD18" s="98"/>
      <c r="AE18" s="14">
        <f t="shared" si="27"/>
        <v>88</v>
      </c>
      <c r="AF18" s="14">
        <f t="shared" si="28"/>
        <v>0</v>
      </c>
      <c r="AG18" s="14">
        <f t="shared" si="29"/>
        <v>660</v>
      </c>
      <c r="AH18" s="14">
        <f t="shared" si="30"/>
        <v>0</v>
      </c>
      <c r="AI18" s="98"/>
      <c r="AJ18" s="14">
        <f t="shared" si="31"/>
        <v>104</v>
      </c>
      <c r="AK18">
        <f t="shared" si="32"/>
        <v>0</v>
      </c>
      <c r="AL18">
        <f t="shared" si="33"/>
        <v>780</v>
      </c>
      <c r="AM18">
        <f t="shared" si="15"/>
        <v>0</v>
      </c>
      <c r="AN18" s="98"/>
      <c r="AO18">
        <f t="shared" si="16"/>
        <v>68</v>
      </c>
      <c r="AP18">
        <f t="shared" si="17"/>
        <v>0</v>
      </c>
      <c r="AQ18">
        <f t="shared" si="18"/>
        <v>510</v>
      </c>
      <c r="AR18">
        <f t="shared" si="19"/>
        <v>0</v>
      </c>
      <c r="AS18" s="98"/>
      <c r="AT18">
        <f t="shared" si="20"/>
        <v>0</v>
      </c>
      <c r="AU18">
        <f t="shared" si="21"/>
        <v>0</v>
      </c>
      <c r="AV18">
        <f t="shared" si="22"/>
        <v>0</v>
      </c>
      <c r="AW18">
        <f t="shared" si="23"/>
        <v>0</v>
      </c>
      <c r="AX18" s="98"/>
    </row>
    <row r="19" spans="1:50" ht="15">
      <c r="A19" s="85"/>
      <c r="B19" s="115" t="s">
        <v>142</v>
      </c>
      <c r="C19" s="95">
        <f t="shared" si="5"/>
        <v>22</v>
      </c>
      <c r="D19" s="95">
        <f t="shared" si="24"/>
        <v>0</v>
      </c>
      <c r="E19" s="95">
        <f t="shared" si="25"/>
        <v>22</v>
      </c>
      <c r="F19" s="16"/>
      <c r="G19" s="95">
        <f t="shared" si="6"/>
        <v>22</v>
      </c>
      <c r="H19" s="95">
        <f t="shared" si="7"/>
        <v>0</v>
      </c>
      <c r="I19" s="95">
        <f t="shared" si="8"/>
        <v>22</v>
      </c>
      <c r="J19" s="95"/>
      <c r="K19" s="96"/>
      <c r="M19" s="95">
        <v>2</v>
      </c>
      <c r="N19" s="95">
        <v>0</v>
      </c>
      <c r="O19" s="95">
        <v>2</v>
      </c>
      <c r="P19" s="95">
        <v>0</v>
      </c>
      <c r="T19" s="96"/>
      <c r="U19" s="95">
        <v>0</v>
      </c>
      <c r="V19" s="95">
        <v>20</v>
      </c>
      <c r="W19" s="95">
        <v>30</v>
      </c>
      <c r="X19" s="97">
        <v>0</v>
      </c>
      <c r="Y19" s="94"/>
      <c r="Z19" s="14">
        <f t="shared" si="0"/>
        <v>0</v>
      </c>
      <c r="AA19" s="14">
        <f t="shared" si="26"/>
        <v>0</v>
      </c>
      <c r="AB19" s="14">
        <f t="shared" si="9"/>
        <v>60</v>
      </c>
      <c r="AC19" s="14">
        <f t="shared" si="10"/>
        <v>0</v>
      </c>
      <c r="AD19" s="98"/>
      <c r="AE19" s="14">
        <f t="shared" si="27"/>
        <v>0</v>
      </c>
      <c r="AF19" s="14">
        <f t="shared" si="28"/>
        <v>0</v>
      </c>
      <c r="AG19" s="14">
        <f t="shared" si="29"/>
        <v>0</v>
      </c>
      <c r="AH19" s="14">
        <f t="shared" si="30"/>
        <v>0</v>
      </c>
      <c r="AI19" s="98"/>
      <c r="AJ19" s="14">
        <f t="shared" si="31"/>
        <v>0</v>
      </c>
      <c r="AK19">
        <f t="shared" si="32"/>
        <v>40</v>
      </c>
      <c r="AL19">
        <f t="shared" si="33"/>
        <v>60</v>
      </c>
      <c r="AM19">
        <f t="shared" si="15"/>
        <v>0</v>
      </c>
      <c r="AN19" s="98"/>
      <c r="AO19">
        <f t="shared" si="16"/>
        <v>0</v>
      </c>
      <c r="AP19">
        <f t="shared" si="17"/>
        <v>0</v>
      </c>
      <c r="AQ19">
        <f t="shared" si="18"/>
        <v>0</v>
      </c>
      <c r="AR19">
        <f t="shared" si="19"/>
        <v>0</v>
      </c>
      <c r="AS19" s="98"/>
      <c r="AT19">
        <f t="shared" si="20"/>
        <v>0</v>
      </c>
      <c r="AU19">
        <f t="shared" si="21"/>
        <v>0</v>
      </c>
      <c r="AV19">
        <f t="shared" si="22"/>
        <v>0</v>
      </c>
      <c r="AW19">
        <f t="shared" si="23"/>
        <v>0</v>
      </c>
      <c r="AX19" s="98"/>
    </row>
    <row r="20" spans="1:50" ht="15">
      <c r="A20" s="85"/>
      <c r="B20" s="115" t="s">
        <v>110</v>
      </c>
      <c r="C20" s="95">
        <f t="shared" si="5"/>
        <v>33</v>
      </c>
      <c r="D20" s="95">
        <f t="shared" si="24"/>
        <v>0</v>
      </c>
      <c r="E20" s="95">
        <f t="shared" si="25"/>
        <v>33</v>
      </c>
      <c r="F20" s="16"/>
      <c r="G20" s="95">
        <f t="shared" si="6"/>
        <v>33</v>
      </c>
      <c r="H20" s="95">
        <f t="shared" si="7"/>
        <v>6</v>
      </c>
      <c r="I20" s="95">
        <f t="shared" si="8"/>
        <v>39</v>
      </c>
      <c r="J20" s="95"/>
      <c r="K20" s="96"/>
      <c r="M20" s="95">
        <v>3</v>
      </c>
      <c r="N20" s="95">
        <v>0</v>
      </c>
      <c r="O20" s="95">
        <v>3</v>
      </c>
      <c r="P20" s="95">
        <v>2</v>
      </c>
      <c r="T20" s="96"/>
      <c r="U20" s="95">
        <v>0</v>
      </c>
      <c r="V20" s="95">
        <v>20</v>
      </c>
      <c r="W20" s="95">
        <v>50</v>
      </c>
      <c r="X20" s="97">
        <v>0</v>
      </c>
      <c r="Y20" s="94"/>
      <c r="Z20" s="14">
        <f t="shared" si="0"/>
        <v>0</v>
      </c>
      <c r="AA20" s="14">
        <f t="shared" si="26"/>
        <v>0</v>
      </c>
      <c r="AB20" s="14">
        <f t="shared" si="9"/>
        <v>150</v>
      </c>
      <c r="AC20" s="14">
        <f t="shared" si="10"/>
        <v>0</v>
      </c>
      <c r="AD20" s="98"/>
      <c r="AE20" s="14">
        <f t="shared" si="27"/>
        <v>0</v>
      </c>
      <c r="AF20" s="14">
        <f t="shared" si="28"/>
        <v>0</v>
      </c>
      <c r="AG20" s="14">
        <f t="shared" si="29"/>
        <v>0</v>
      </c>
      <c r="AH20" s="14">
        <f t="shared" si="30"/>
        <v>0</v>
      </c>
      <c r="AI20" s="98"/>
      <c r="AJ20" s="14">
        <f t="shared" si="31"/>
        <v>0</v>
      </c>
      <c r="AK20">
        <f t="shared" si="32"/>
        <v>60</v>
      </c>
      <c r="AL20">
        <f t="shared" si="33"/>
        <v>150</v>
      </c>
      <c r="AM20">
        <f t="shared" si="15"/>
        <v>0</v>
      </c>
      <c r="AN20" s="98"/>
      <c r="AO20">
        <f t="shared" si="16"/>
        <v>0</v>
      </c>
      <c r="AP20">
        <f t="shared" si="17"/>
        <v>40</v>
      </c>
      <c r="AQ20">
        <f t="shared" si="18"/>
        <v>100</v>
      </c>
      <c r="AR20">
        <f t="shared" si="19"/>
        <v>0</v>
      </c>
      <c r="AS20" s="98"/>
      <c r="AT20">
        <f t="shared" si="20"/>
        <v>0</v>
      </c>
      <c r="AU20">
        <f t="shared" si="21"/>
        <v>0</v>
      </c>
      <c r="AV20">
        <f t="shared" si="22"/>
        <v>0</v>
      </c>
      <c r="AW20">
        <f t="shared" si="23"/>
        <v>0</v>
      </c>
      <c r="AX20" s="98"/>
    </row>
    <row r="21" spans="1:50" ht="15">
      <c r="A21" s="85"/>
      <c r="B21" s="115" t="s">
        <v>66</v>
      </c>
      <c r="C21" s="95">
        <f t="shared" si="5"/>
        <v>22</v>
      </c>
      <c r="D21" s="95">
        <f t="shared" si="24"/>
        <v>3</v>
      </c>
      <c r="E21" s="95">
        <f t="shared" si="25"/>
        <v>25</v>
      </c>
      <c r="F21" s="16"/>
      <c r="G21" s="95">
        <f t="shared" si="6"/>
        <v>22</v>
      </c>
      <c r="H21" s="95">
        <f t="shared" si="7"/>
        <v>6</v>
      </c>
      <c r="I21" s="95">
        <f t="shared" si="8"/>
        <v>28</v>
      </c>
      <c r="J21" s="95"/>
      <c r="K21" s="96"/>
      <c r="M21" s="95">
        <v>2</v>
      </c>
      <c r="N21" s="95">
        <v>1</v>
      </c>
      <c r="O21" s="95">
        <v>2</v>
      </c>
      <c r="P21" s="95">
        <v>2</v>
      </c>
      <c r="T21" s="96"/>
      <c r="U21" s="95">
        <v>0</v>
      </c>
      <c r="V21" s="95">
        <v>0</v>
      </c>
      <c r="W21" s="95">
        <v>10</v>
      </c>
      <c r="X21" s="97">
        <v>0</v>
      </c>
      <c r="Y21" s="94"/>
      <c r="Z21" s="14">
        <f t="shared" si="0"/>
        <v>0</v>
      </c>
      <c r="AA21" s="14">
        <f t="shared" si="26"/>
        <v>0</v>
      </c>
      <c r="AB21" s="14">
        <f t="shared" si="9"/>
        <v>20</v>
      </c>
      <c r="AC21" s="14">
        <f t="shared" si="10"/>
        <v>0</v>
      </c>
      <c r="AD21" s="98"/>
      <c r="AE21" s="14">
        <f t="shared" si="27"/>
        <v>0</v>
      </c>
      <c r="AF21" s="14">
        <f t="shared" si="28"/>
        <v>0</v>
      </c>
      <c r="AG21" s="14">
        <f t="shared" si="29"/>
        <v>10</v>
      </c>
      <c r="AH21" s="14">
        <f t="shared" si="30"/>
        <v>0</v>
      </c>
      <c r="AI21" s="98"/>
      <c r="AJ21" s="14">
        <f t="shared" si="31"/>
        <v>0</v>
      </c>
      <c r="AK21">
        <f t="shared" si="32"/>
        <v>0</v>
      </c>
      <c r="AL21">
        <f t="shared" si="33"/>
        <v>20</v>
      </c>
      <c r="AM21">
        <f t="shared" si="15"/>
        <v>0</v>
      </c>
      <c r="AN21" s="98"/>
      <c r="AO21">
        <f t="shared" si="16"/>
        <v>0</v>
      </c>
      <c r="AP21">
        <f t="shared" si="17"/>
        <v>0</v>
      </c>
      <c r="AQ21">
        <f t="shared" si="18"/>
        <v>20</v>
      </c>
      <c r="AR21">
        <f t="shared" si="19"/>
        <v>0</v>
      </c>
      <c r="AS21" s="98"/>
      <c r="AT21">
        <f t="shared" si="20"/>
        <v>0</v>
      </c>
      <c r="AU21">
        <f t="shared" si="21"/>
        <v>0</v>
      </c>
      <c r="AV21">
        <f t="shared" si="22"/>
        <v>0</v>
      </c>
      <c r="AW21">
        <f t="shared" si="23"/>
        <v>0</v>
      </c>
      <c r="AX21" s="98"/>
    </row>
    <row r="22" spans="1:50" ht="15">
      <c r="A22" s="85"/>
      <c r="B22" s="115" t="s">
        <v>67</v>
      </c>
      <c r="C22" s="95">
        <f t="shared" si="5"/>
        <v>22</v>
      </c>
      <c r="D22" s="95">
        <f>SUM($N$2*N22)</f>
        <v>9</v>
      </c>
      <c r="E22" s="95">
        <f t="shared" si="25"/>
        <v>31</v>
      </c>
      <c r="F22" s="16"/>
      <c r="G22" s="95">
        <f t="shared" si="6"/>
        <v>22</v>
      </c>
      <c r="H22" s="95">
        <f t="shared" si="7"/>
        <v>3</v>
      </c>
      <c r="I22" s="95">
        <f t="shared" si="8"/>
        <v>25</v>
      </c>
      <c r="J22" s="95"/>
      <c r="K22" s="96"/>
      <c r="M22" s="95">
        <v>2</v>
      </c>
      <c r="N22" s="95">
        <v>3</v>
      </c>
      <c r="O22" s="95">
        <v>2</v>
      </c>
      <c r="P22" s="95">
        <v>1</v>
      </c>
      <c r="T22" s="96"/>
      <c r="U22" s="95">
        <v>0</v>
      </c>
      <c r="V22" s="95">
        <v>0</v>
      </c>
      <c r="W22" s="95">
        <v>30</v>
      </c>
      <c r="X22" s="97">
        <v>0</v>
      </c>
      <c r="Y22" s="94"/>
      <c r="Z22" s="14">
        <f t="shared" si="0"/>
        <v>0</v>
      </c>
      <c r="AA22" s="14">
        <f t="shared" si="26"/>
        <v>0</v>
      </c>
      <c r="AB22" s="14">
        <f t="shared" si="9"/>
        <v>60</v>
      </c>
      <c r="AC22" s="14">
        <f t="shared" si="10"/>
        <v>0</v>
      </c>
      <c r="AD22" s="98"/>
      <c r="AE22" s="14">
        <f t="shared" si="27"/>
        <v>0</v>
      </c>
      <c r="AF22" s="14">
        <f t="shared" si="28"/>
        <v>0</v>
      </c>
      <c r="AG22" s="14">
        <f t="shared" si="29"/>
        <v>90</v>
      </c>
      <c r="AH22" s="14">
        <f t="shared" si="30"/>
        <v>0</v>
      </c>
      <c r="AI22" s="98"/>
      <c r="AJ22" s="14">
        <f t="shared" si="31"/>
        <v>0</v>
      </c>
      <c r="AK22">
        <f t="shared" si="32"/>
        <v>0</v>
      </c>
      <c r="AL22">
        <f t="shared" si="33"/>
        <v>60</v>
      </c>
      <c r="AM22">
        <f t="shared" si="15"/>
        <v>0</v>
      </c>
      <c r="AN22" s="98"/>
      <c r="AO22">
        <f t="shared" si="16"/>
        <v>0</v>
      </c>
      <c r="AP22">
        <f t="shared" si="17"/>
        <v>0</v>
      </c>
      <c r="AQ22">
        <f t="shared" si="18"/>
        <v>30</v>
      </c>
      <c r="AR22">
        <f t="shared" si="19"/>
        <v>0</v>
      </c>
      <c r="AS22" s="98"/>
      <c r="AT22">
        <f t="shared" si="20"/>
        <v>0</v>
      </c>
      <c r="AU22">
        <f t="shared" si="21"/>
        <v>0</v>
      </c>
      <c r="AV22">
        <f t="shared" si="22"/>
        <v>0</v>
      </c>
      <c r="AW22">
        <f t="shared" si="23"/>
        <v>0</v>
      </c>
      <c r="AX22" s="98"/>
    </row>
    <row r="23" spans="1:50" ht="15.75" thickBot="1">
      <c r="A23" s="85"/>
      <c r="B23" s="115"/>
      <c r="C23" s="95"/>
      <c r="D23" s="95"/>
      <c r="E23" s="95"/>
      <c r="F23" s="16"/>
      <c r="G23" s="95"/>
      <c r="H23" s="95"/>
      <c r="I23" s="95"/>
      <c r="J23" s="95"/>
      <c r="K23" s="96"/>
      <c r="T23" s="96"/>
      <c r="U23" s="95"/>
      <c r="V23" s="95"/>
      <c r="W23" s="95"/>
      <c r="X23" s="97"/>
      <c r="Y23" s="94"/>
      <c r="Z23" s="14">
        <f t="shared" si="0"/>
        <v>0</v>
      </c>
      <c r="AA23" s="14">
        <f t="shared" si="0"/>
        <v>0</v>
      </c>
      <c r="AB23" s="14">
        <f t="shared" si="9"/>
        <v>0</v>
      </c>
      <c r="AC23" s="14">
        <f t="shared" si="10"/>
        <v>0</v>
      </c>
      <c r="AD23" s="98"/>
      <c r="AE23" s="14">
        <f t="shared" ref="AE23" si="34">N23*U23</f>
        <v>0</v>
      </c>
      <c r="AF23" s="14">
        <f t="shared" ref="AF23" si="35">N23*V23</f>
        <v>0</v>
      </c>
      <c r="AG23" s="14">
        <f t="shared" ref="AG23" si="36">N23*W23</f>
        <v>0</v>
      </c>
      <c r="AH23" s="14">
        <f t="shared" ref="AH23" si="37">N23*X23</f>
        <v>0</v>
      </c>
      <c r="AI23" s="98"/>
      <c r="AJ23" s="14">
        <f t="shared" ref="AJ23" si="38">O23*U23</f>
        <v>0</v>
      </c>
      <c r="AK23">
        <f t="shared" ref="AK23" si="39">O23*V23</f>
        <v>0</v>
      </c>
      <c r="AL23">
        <f t="shared" si="15"/>
        <v>0</v>
      </c>
      <c r="AM23">
        <f t="shared" si="15"/>
        <v>0</v>
      </c>
      <c r="AN23" s="98"/>
      <c r="AO23">
        <f t="shared" si="16"/>
        <v>0</v>
      </c>
      <c r="AP23">
        <f t="shared" si="17"/>
        <v>0</v>
      </c>
      <c r="AQ23">
        <f t="shared" si="18"/>
        <v>0</v>
      </c>
      <c r="AR23">
        <f t="shared" si="19"/>
        <v>0</v>
      </c>
      <c r="AS23" s="98"/>
      <c r="AT23">
        <f t="shared" si="20"/>
        <v>0</v>
      </c>
      <c r="AU23">
        <f t="shared" si="21"/>
        <v>0</v>
      </c>
      <c r="AV23">
        <f t="shared" si="22"/>
        <v>0</v>
      </c>
      <c r="AW23">
        <f t="shared" si="23"/>
        <v>0</v>
      </c>
      <c r="AX23" s="98"/>
    </row>
    <row r="24" spans="1:50" ht="15.75" thickBot="1">
      <c r="A24" s="85"/>
      <c r="C24" s="171">
        <f>SUM(C3:C23)</f>
        <v>1012</v>
      </c>
      <c r="D24" s="172">
        <f>SUM(D3:D23)</f>
        <v>228</v>
      </c>
      <c r="E24" s="177">
        <f>SUM(C24:D24)</f>
        <v>1240</v>
      </c>
      <c r="F24" s="16"/>
      <c r="G24" s="176">
        <f t="shared" si="6"/>
        <v>990</v>
      </c>
      <c r="H24" s="171">
        <f t="shared" si="6"/>
        <v>759</v>
      </c>
      <c r="I24" s="179">
        <f>SUM(I3:I22)</f>
        <v>1197</v>
      </c>
      <c r="J24" s="95"/>
      <c r="K24" s="94"/>
      <c r="M24" s="99">
        <f t="shared" ref="M24:S24" si="40">SUM(M3:M23)</f>
        <v>92</v>
      </c>
      <c r="N24" s="99">
        <f t="shared" si="40"/>
        <v>76</v>
      </c>
      <c r="O24" s="99">
        <f t="shared" si="40"/>
        <v>90</v>
      </c>
      <c r="P24" s="99">
        <f t="shared" si="40"/>
        <v>69</v>
      </c>
      <c r="Q24" s="99">
        <f t="shared" si="40"/>
        <v>0</v>
      </c>
      <c r="R24" s="99">
        <f t="shared" si="40"/>
        <v>0</v>
      </c>
      <c r="S24" s="99">
        <f t="shared" si="40"/>
        <v>0</v>
      </c>
      <c r="T24" s="96"/>
      <c r="U24" s="95"/>
      <c r="W24" s="95"/>
      <c r="X24" s="102"/>
      <c r="Y24" s="103" t="s">
        <v>132</v>
      </c>
      <c r="Z24" s="14">
        <f>SUM(Z3:Z23)</f>
        <v>306</v>
      </c>
      <c r="AA24" s="14">
        <f>SUM(AA3:AA23)</f>
        <v>265</v>
      </c>
      <c r="AB24" s="14">
        <f>SUM(AB3:AB23)</f>
        <v>1950</v>
      </c>
      <c r="AC24" s="14">
        <f>SUM(AC3:AC23)</f>
        <v>670</v>
      </c>
      <c r="AD24" s="98"/>
      <c r="AE24" s="14">
        <f>SUM(AE3:AE23)</f>
        <v>254</v>
      </c>
      <c r="AF24" s="14">
        <f>SUM(AF3:AF23)</f>
        <v>265</v>
      </c>
      <c r="AG24" s="14">
        <f>SUM(AG3:AG23)</f>
        <v>1520</v>
      </c>
      <c r="AH24" s="14">
        <f>SUM(AH3:AH23)</f>
        <v>630</v>
      </c>
      <c r="AI24" s="101"/>
      <c r="AJ24" s="14">
        <f>SUM(AJ3:AJ23)</f>
        <v>296</v>
      </c>
      <c r="AK24" s="14">
        <f>SUM(AK3:AK23)</f>
        <v>350</v>
      </c>
      <c r="AL24" s="14">
        <f>SUM(AL3:AL23)</f>
        <v>1940</v>
      </c>
      <c r="AM24" s="14">
        <f>SUM(AM3:AM23)</f>
        <v>510</v>
      </c>
      <c r="AN24" s="98"/>
      <c r="AO24" s="14">
        <f>SUM(AO3:AO23)</f>
        <v>234</v>
      </c>
      <c r="AP24" s="14">
        <f>SUM(AP3:AP23)</f>
        <v>250</v>
      </c>
      <c r="AQ24" s="14">
        <f>SUM(AQ3:AQ23)</f>
        <v>1390</v>
      </c>
      <c r="AR24" s="14">
        <f>SUM(AR3:AR23)</f>
        <v>510</v>
      </c>
      <c r="AS24" s="98"/>
      <c r="AT24" s="14">
        <f>SUM(AT3:AT23)</f>
        <v>0</v>
      </c>
      <c r="AU24" s="14">
        <f>SUM(AU3:AU23)</f>
        <v>0</v>
      </c>
      <c r="AV24" s="14">
        <f>SUM(AV3:AV23)</f>
        <v>0</v>
      </c>
      <c r="AW24" s="14">
        <f>SUM(AW3:AW23)</f>
        <v>0</v>
      </c>
      <c r="AX24" s="98"/>
    </row>
    <row r="25" spans="1:50" ht="13.5" thickBot="1">
      <c r="A25" s="85"/>
      <c r="B25" s="14" t="s">
        <v>299</v>
      </c>
      <c r="C25" s="208"/>
      <c r="D25" s="209"/>
      <c r="E25" s="95"/>
      <c r="F25" s="16"/>
      <c r="G25" s="104"/>
      <c r="H25" s="104"/>
      <c r="I25" s="104"/>
      <c r="J25" s="104"/>
      <c r="K25" s="105"/>
      <c r="L25" s="104"/>
      <c r="M25" s="106"/>
      <c r="N25" s="106"/>
      <c r="O25" s="106"/>
      <c r="P25" s="106"/>
      <c r="Q25" s="106"/>
      <c r="R25" s="107"/>
      <c r="S25" s="97"/>
      <c r="T25" s="96"/>
      <c r="X25" s="102"/>
      <c r="Y25" s="108" t="s">
        <v>141</v>
      </c>
      <c r="Z25" s="109">
        <v>420</v>
      </c>
      <c r="AA25" s="104">
        <v>420</v>
      </c>
      <c r="AB25" s="104">
        <v>2100</v>
      </c>
      <c r="AC25" s="104">
        <v>840</v>
      </c>
      <c r="AD25" s="98"/>
      <c r="AE25" s="100">
        <v>360</v>
      </c>
      <c r="AF25" s="100">
        <v>360</v>
      </c>
      <c r="AG25" s="100">
        <v>1800</v>
      </c>
      <c r="AH25" s="100">
        <v>720</v>
      </c>
      <c r="AI25" s="98"/>
      <c r="AJ25" s="100">
        <v>360</v>
      </c>
      <c r="AK25" s="100">
        <v>360</v>
      </c>
      <c r="AL25" s="100">
        <v>1940</v>
      </c>
      <c r="AM25" s="100">
        <v>720</v>
      </c>
      <c r="AN25" s="98"/>
      <c r="AO25" s="100">
        <v>440</v>
      </c>
      <c r="AP25" s="100">
        <v>440</v>
      </c>
      <c r="AQ25" s="100">
        <v>3080</v>
      </c>
      <c r="AR25" s="100">
        <v>880</v>
      </c>
      <c r="AS25" s="98"/>
      <c r="AT25" s="104">
        <v>440</v>
      </c>
      <c r="AU25" s="104">
        <v>440</v>
      </c>
      <c r="AV25" s="104">
        <v>2200</v>
      </c>
      <c r="AW25" s="104">
        <v>440</v>
      </c>
      <c r="AX25" s="98"/>
    </row>
    <row r="26" spans="1:50" ht="13.5" thickBot="1">
      <c r="A26" s="85"/>
      <c r="B26" s="110"/>
      <c r="C26" s="111"/>
      <c r="D26" s="111"/>
      <c r="E26" s="111"/>
      <c r="F26" s="16"/>
      <c r="G26" s="111"/>
      <c r="H26" s="111"/>
      <c r="I26" s="111"/>
      <c r="J26" s="111"/>
      <c r="K26" s="111"/>
      <c r="L26" s="104"/>
      <c r="M26" s="112"/>
      <c r="N26" s="112"/>
      <c r="O26" s="112"/>
      <c r="P26" s="112"/>
      <c r="Q26" s="112"/>
      <c r="R26" s="112"/>
      <c r="S26" s="112"/>
      <c r="T26" s="111"/>
      <c r="U26" s="111"/>
      <c r="V26" s="111"/>
      <c r="W26" s="111"/>
      <c r="X26" s="111"/>
      <c r="Y26" s="111" t="s">
        <v>143</v>
      </c>
      <c r="Z26" s="14">
        <f>SUM(Z25-Z24)</f>
        <v>114</v>
      </c>
      <c r="AA26" s="14">
        <f>SUM(AA25-AA24)</f>
        <v>155</v>
      </c>
      <c r="AB26" s="14">
        <f>SUM(AB25-AB24)</f>
        <v>150</v>
      </c>
      <c r="AC26" s="14">
        <f>SUM(AC25-AC24)</f>
        <v>170</v>
      </c>
      <c r="AD26" s="98"/>
      <c r="AE26" s="14">
        <f>SUM(AE25-AE24)</f>
        <v>106</v>
      </c>
      <c r="AF26" s="14">
        <f>SUM(AF25-AF24)</f>
        <v>95</v>
      </c>
      <c r="AG26" s="14">
        <f>SUM(AG25-AG24)</f>
        <v>280</v>
      </c>
      <c r="AH26" s="14">
        <f>SUM(AH25-AH24)</f>
        <v>90</v>
      </c>
      <c r="AI26" s="98"/>
      <c r="AJ26" s="14">
        <f>AJ25-AJ24</f>
        <v>64</v>
      </c>
      <c r="AK26" s="14">
        <f>AK25-AK24</f>
        <v>10</v>
      </c>
      <c r="AL26" s="14">
        <f>AL25-AL24</f>
        <v>0</v>
      </c>
      <c r="AM26" s="14">
        <f>AM25-AM24</f>
        <v>210</v>
      </c>
      <c r="AN26" s="98"/>
      <c r="AO26" s="14">
        <f>AO25-AO24</f>
        <v>206</v>
      </c>
      <c r="AP26" s="14">
        <f>AP25-AP24</f>
        <v>190</v>
      </c>
      <c r="AQ26" s="14">
        <f>AQ25-AQ24</f>
        <v>1690</v>
      </c>
      <c r="AR26" s="14">
        <f>AR25-AR24</f>
        <v>370</v>
      </c>
      <c r="AS26" s="98"/>
      <c r="AT26" s="14">
        <f>AT25-AT24</f>
        <v>440</v>
      </c>
      <c r="AU26" s="14">
        <f>AU25-AU24</f>
        <v>440</v>
      </c>
      <c r="AV26" s="14">
        <f>AV25-AV24</f>
        <v>2200</v>
      </c>
      <c r="AW26" s="14">
        <f>AW25-AW24</f>
        <v>440</v>
      </c>
      <c r="AX26" s="98"/>
    </row>
    <row r="27" spans="1:50" ht="57" thickBot="1">
      <c r="M27" s="168" t="s">
        <v>296</v>
      </c>
      <c r="N27" s="175" t="s">
        <v>301</v>
      </c>
      <c r="O27" s="173" t="s">
        <v>297</v>
      </c>
      <c r="P27" s="174" t="s">
        <v>298</v>
      </c>
      <c r="Q27" s="181"/>
      <c r="R27" s="170"/>
      <c r="S27" s="184"/>
      <c r="Z27" s="168" t="s">
        <v>295</v>
      </c>
      <c r="AA27" s="168" t="s">
        <v>295</v>
      </c>
      <c r="AB27" s="168" t="s">
        <v>295</v>
      </c>
      <c r="AC27" s="168" t="s">
        <v>295</v>
      </c>
      <c r="AE27" s="175" t="s">
        <v>316</v>
      </c>
      <c r="AF27" s="175" t="s">
        <v>316</v>
      </c>
      <c r="AG27" s="175" t="s">
        <v>316</v>
      </c>
      <c r="AH27" s="175" t="s">
        <v>316</v>
      </c>
      <c r="AJ27" s="174" t="s">
        <v>304</v>
      </c>
      <c r="AK27" s="174" t="s">
        <v>304</v>
      </c>
      <c r="AL27" s="174" t="s">
        <v>304</v>
      </c>
      <c r="AM27" s="174" t="s">
        <v>304</v>
      </c>
    </row>
    <row r="28" spans="1:50">
      <c r="Z28" s="95" t="s">
        <v>133</v>
      </c>
      <c r="AA28" s="95" t="s">
        <v>138</v>
      </c>
      <c r="AB28" s="95" t="s">
        <v>135</v>
      </c>
      <c r="AC28" s="95" t="s">
        <v>139</v>
      </c>
      <c r="AE28" s="95" t="s">
        <v>133</v>
      </c>
      <c r="AF28" s="95" t="s">
        <v>138</v>
      </c>
      <c r="AG28" s="95" t="s">
        <v>135</v>
      </c>
      <c r="AH28" s="95" t="s">
        <v>139</v>
      </c>
      <c r="AJ28" s="95" t="s">
        <v>133</v>
      </c>
      <c r="AK28" s="95" t="s">
        <v>138</v>
      </c>
      <c r="AL28" s="95" t="s">
        <v>135</v>
      </c>
      <c r="AM28" s="95" t="s">
        <v>139</v>
      </c>
    </row>
    <row r="29" spans="1:50" ht="13.5" thickBot="1">
      <c r="M29" s="207" t="s">
        <v>150</v>
      </c>
      <c r="N29" s="207"/>
      <c r="O29" s="207" t="s">
        <v>153</v>
      </c>
      <c r="P29" s="207"/>
      <c r="AA29" s="95"/>
    </row>
    <row r="30" spans="1:50" ht="22.5" customHeight="1" thickBot="1">
      <c r="B30" s="180" t="s">
        <v>306</v>
      </c>
      <c r="C30" s="114" t="s">
        <v>307</v>
      </c>
      <c r="Z30" s="207" t="s">
        <v>150</v>
      </c>
      <c r="AA30" s="207"/>
      <c r="AB30" s="207" t="s">
        <v>153</v>
      </c>
      <c r="AC30" s="207"/>
      <c r="AJ30" s="207" t="s">
        <v>150</v>
      </c>
      <c r="AK30" s="207"/>
      <c r="AL30" s="207" t="s">
        <v>318</v>
      </c>
      <c r="AM30" s="207"/>
    </row>
    <row r="31" spans="1:50">
      <c r="B31" s="2" t="s">
        <v>305</v>
      </c>
      <c r="C31" s="3" t="s">
        <v>311</v>
      </c>
      <c r="I31" s="95" t="s">
        <v>152</v>
      </c>
      <c r="M31" s="95" t="s">
        <v>148</v>
      </c>
      <c r="N31" s="95">
        <v>270</v>
      </c>
      <c r="O31" s="95" t="s">
        <v>151</v>
      </c>
      <c r="P31" s="95">
        <v>210</v>
      </c>
      <c r="Z31" s="95"/>
      <c r="AA31" s="95"/>
      <c r="AB31" s="95"/>
      <c r="AC31" s="95"/>
      <c r="AJ31" s="95"/>
      <c r="AK31" s="95"/>
      <c r="AL31" s="95"/>
      <c r="AM31" s="95"/>
    </row>
    <row r="32" spans="1:50" ht="13.5" thickBot="1">
      <c r="C32" s="14" t="s">
        <v>310</v>
      </c>
      <c r="I32" s="95" t="s">
        <v>147</v>
      </c>
      <c r="M32" s="95" t="s">
        <v>149</v>
      </c>
      <c r="N32" s="106">
        <v>150</v>
      </c>
      <c r="O32" s="95" t="s">
        <v>149</v>
      </c>
      <c r="P32" s="106">
        <v>150</v>
      </c>
      <c r="R32" s="113"/>
      <c r="S32" s="113"/>
      <c r="Z32" s="95" t="s">
        <v>148</v>
      </c>
      <c r="AA32" s="95">
        <v>270</v>
      </c>
      <c r="AB32" s="95" t="s">
        <v>151</v>
      </c>
      <c r="AC32" s="95">
        <v>210</v>
      </c>
      <c r="AJ32" s="95" t="s">
        <v>148</v>
      </c>
      <c r="AK32" s="95">
        <v>270</v>
      </c>
      <c r="AL32" s="95" t="s">
        <v>319</v>
      </c>
      <c r="AM32" s="95">
        <v>360</v>
      </c>
    </row>
    <row r="33" spans="1:50" ht="13.5" thickBot="1">
      <c r="I33" s="95" t="s">
        <v>144</v>
      </c>
      <c r="N33" s="95">
        <v>420</v>
      </c>
      <c r="P33" s="95">
        <v>360</v>
      </c>
      <c r="Z33" s="95" t="s">
        <v>149</v>
      </c>
      <c r="AA33" s="106">
        <v>150</v>
      </c>
      <c r="AB33" s="95" t="s">
        <v>149</v>
      </c>
      <c r="AC33" s="106">
        <v>150</v>
      </c>
      <c r="AJ33" s="95" t="s">
        <v>149</v>
      </c>
      <c r="AK33" s="106">
        <v>150</v>
      </c>
      <c r="AL33" s="95"/>
      <c r="AM33" s="106"/>
    </row>
    <row r="34" spans="1:50">
      <c r="B34" s="2">
        <v>2</v>
      </c>
      <c r="C34" s="3" t="s">
        <v>308</v>
      </c>
      <c r="I34" s="95" t="s">
        <v>145</v>
      </c>
      <c r="Y34" s="2"/>
      <c r="Z34" s="95"/>
      <c r="AA34" s="95">
        <v>420</v>
      </c>
      <c r="AB34" s="95"/>
      <c r="AC34" s="95">
        <v>360</v>
      </c>
      <c r="AJ34" s="95"/>
      <c r="AK34" s="95">
        <v>420</v>
      </c>
      <c r="AL34" s="95"/>
      <c r="AM34" s="95">
        <v>360</v>
      </c>
    </row>
    <row r="35" spans="1:50">
      <c r="E35" s="2"/>
      <c r="F35" s="2"/>
      <c r="G35" s="2"/>
      <c r="H35" s="2"/>
      <c r="I35" s="95" t="s">
        <v>146</v>
      </c>
      <c r="J35" s="2"/>
      <c r="K35" s="2"/>
      <c r="L35" s="2"/>
      <c r="M35" s="3" t="s">
        <v>312</v>
      </c>
      <c r="N35" s="95">
        <v>420</v>
      </c>
      <c r="T35" s="2"/>
      <c r="U35" s="2"/>
      <c r="V35" s="2"/>
      <c r="W35" s="2"/>
      <c r="X35" s="2"/>
      <c r="AA35" s="95"/>
      <c r="AB35" s="95"/>
      <c r="AJ35" s="95"/>
      <c r="AK35" s="95"/>
      <c r="AL35" s="95"/>
      <c r="AM35" s="95"/>
    </row>
    <row r="36" spans="1:50">
      <c r="A36" s="2"/>
      <c r="B36" s="95">
        <v>1</v>
      </c>
      <c r="C36" s="3" t="s">
        <v>309</v>
      </c>
      <c r="D36" s="2"/>
      <c r="E36" s="2"/>
      <c r="F36" s="2"/>
      <c r="G36" s="2"/>
      <c r="H36" s="2"/>
      <c r="I36" s="2"/>
      <c r="J36" s="2"/>
      <c r="K36" s="2"/>
      <c r="L36" s="2"/>
      <c r="M36" s="3" t="s">
        <v>313</v>
      </c>
      <c r="N36" s="95">
        <v>2100</v>
      </c>
      <c r="O36" s="2"/>
      <c r="AA36" s="95"/>
      <c r="AB36" s="95"/>
      <c r="AJ36" s="3" t="s">
        <v>312</v>
      </c>
      <c r="AK36" s="95"/>
      <c r="AL36" s="95">
        <v>360</v>
      </c>
      <c r="AM36" s="95"/>
    </row>
    <row r="37" spans="1:50">
      <c r="B37" s="75"/>
      <c r="C37" s="2"/>
      <c r="D37" s="2"/>
      <c r="E37" s="2"/>
      <c r="F37" s="2"/>
      <c r="G37" s="2"/>
      <c r="H37" s="2"/>
      <c r="I37" s="2"/>
      <c r="J37" s="2"/>
      <c r="K37" s="2"/>
      <c r="L37" s="2"/>
      <c r="M37" s="3" t="s">
        <v>314</v>
      </c>
      <c r="N37" s="95">
        <v>100</v>
      </c>
      <c r="O37" s="95" t="s">
        <v>315</v>
      </c>
      <c r="AE37" s="95"/>
      <c r="AF37" s="95"/>
      <c r="AG37" s="95"/>
      <c r="AH37" s="95"/>
      <c r="AJ37" s="3" t="s">
        <v>313</v>
      </c>
      <c r="AK37" s="95"/>
      <c r="AL37" s="95">
        <v>1800</v>
      </c>
      <c r="AM37" s="2"/>
    </row>
    <row r="38" spans="1:50" ht="15.75">
      <c r="C38" s="122"/>
      <c r="D38" s="122"/>
      <c r="E38" s="122"/>
      <c r="F38" s="122"/>
      <c r="G38" s="122"/>
      <c r="H38" s="122"/>
      <c r="I38" s="122"/>
      <c r="J38" s="2"/>
      <c r="K38" s="2"/>
      <c r="L38" s="2"/>
      <c r="AE38" s="95"/>
      <c r="AF38" s="95"/>
      <c r="AG38" s="95"/>
      <c r="AH38" s="95"/>
      <c r="AJ38" s="3" t="s">
        <v>329</v>
      </c>
      <c r="AK38" s="95"/>
      <c r="AL38" s="95">
        <v>140</v>
      </c>
      <c r="AM38" s="95" t="s">
        <v>315</v>
      </c>
    </row>
    <row r="39" spans="1:50" ht="15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11"/>
      <c r="O39" s="211"/>
      <c r="P39" s="211"/>
      <c r="Z39" s="113"/>
      <c r="AE39" s="95"/>
      <c r="AF39" s="95"/>
      <c r="AG39" s="95"/>
      <c r="AH39" s="95"/>
      <c r="AJ39" s="95"/>
    </row>
    <row r="40" spans="1:50">
      <c r="B40" s="2"/>
      <c r="C40" s="2"/>
      <c r="D40" s="2"/>
      <c r="E40" s="2"/>
      <c r="F40" s="2"/>
      <c r="G40" s="2"/>
      <c r="H40" s="2"/>
      <c r="I40" s="118"/>
      <c r="J40" s="118"/>
      <c r="K40" s="2"/>
      <c r="L40" s="2"/>
      <c r="M40" s="207" t="s">
        <v>150</v>
      </c>
      <c r="N40" s="207"/>
      <c r="O40" s="210"/>
      <c r="P40" s="210"/>
      <c r="R40" s="207" t="s">
        <v>318</v>
      </c>
      <c r="S40" s="207"/>
      <c r="Z40" s="113"/>
      <c r="AE40" s="95"/>
      <c r="AF40" s="95"/>
      <c r="AG40" s="95"/>
      <c r="AH40" s="95"/>
      <c r="AJ40" s="95"/>
    </row>
    <row r="41" spans="1:50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O41" s="210"/>
      <c r="P41" s="210"/>
      <c r="Q41" s="118"/>
      <c r="Z41" s="95"/>
      <c r="AB41" s="3"/>
      <c r="AE41" s="95"/>
      <c r="AF41" s="95"/>
      <c r="AG41" s="95"/>
      <c r="AH41" s="95"/>
      <c r="AJ41" s="95"/>
    </row>
    <row r="42" spans="1:50">
      <c r="B42" s="2"/>
      <c r="C42" s="2"/>
      <c r="D42" s="2"/>
      <c r="E42" s="2"/>
      <c r="F42" s="2"/>
      <c r="G42" s="2"/>
      <c r="H42" s="2"/>
      <c r="I42" s="2"/>
      <c r="J42" s="120"/>
      <c r="K42" s="2"/>
      <c r="L42" s="2"/>
      <c r="M42" s="95" t="s">
        <v>148</v>
      </c>
      <c r="N42" s="95">
        <v>270</v>
      </c>
      <c r="O42" s="210"/>
      <c r="P42" s="210"/>
      <c r="Q42" s="119"/>
      <c r="R42" s="95" t="s">
        <v>319</v>
      </c>
      <c r="S42" s="95">
        <v>360</v>
      </c>
      <c r="Y42" s="95"/>
      <c r="AA42" s="95"/>
      <c r="AB42" s="95"/>
      <c r="AC42" s="95"/>
      <c r="AD42" s="95"/>
      <c r="AE42" s="95"/>
      <c r="AF42" s="95"/>
      <c r="AG42" s="95"/>
      <c r="AH42" s="95"/>
      <c r="AI42" s="95"/>
      <c r="AJ42"/>
      <c r="AN42" s="95"/>
      <c r="AS42" s="95"/>
      <c r="AX42" s="95"/>
    </row>
    <row r="43" spans="1:50" ht="13.5" thickBot="1">
      <c r="B43" s="2"/>
      <c r="C43" s="2"/>
      <c r="D43" s="2"/>
      <c r="E43" s="2"/>
      <c r="F43" s="2"/>
      <c r="G43" s="2"/>
      <c r="H43" s="2"/>
      <c r="I43" s="2"/>
      <c r="J43" s="120"/>
      <c r="K43" s="2"/>
      <c r="L43" s="2"/>
      <c r="M43" s="95" t="s">
        <v>149</v>
      </c>
      <c r="N43" s="106">
        <v>150</v>
      </c>
      <c r="O43" s="210"/>
      <c r="P43" s="210"/>
      <c r="Q43" s="120"/>
      <c r="S43" s="106"/>
      <c r="AB43" s="3"/>
      <c r="AC43" s="95"/>
      <c r="AD43" s="95"/>
      <c r="AE43" s="95"/>
      <c r="AF43" s="95"/>
      <c r="AG43" s="95"/>
      <c r="AH43" s="95"/>
      <c r="AI43" s="95"/>
      <c r="AJ43" s="95"/>
      <c r="AN43" s="95"/>
      <c r="AS43" s="95"/>
      <c r="AX43" s="95"/>
    </row>
    <row r="44" spans="1:50">
      <c r="B44" s="2"/>
      <c r="C44" s="2"/>
      <c r="D44" s="2"/>
      <c r="E44" s="2"/>
      <c r="F44" s="2"/>
      <c r="G44" s="2"/>
      <c r="H44" s="2"/>
      <c r="I44" s="2"/>
      <c r="J44" s="120"/>
      <c r="K44" s="2"/>
      <c r="L44" s="2"/>
      <c r="N44" s="95">
        <v>420</v>
      </c>
      <c r="O44" s="210"/>
      <c r="P44" s="210"/>
      <c r="Q44" s="120"/>
      <c r="S44" s="95">
        <v>360</v>
      </c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N44" s="95"/>
      <c r="AS44" s="95"/>
      <c r="AX44" s="95"/>
    </row>
    <row r="45" spans="1:50" ht="15">
      <c r="B45" s="121"/>
      <c r="C45" s="2"/>
      <c r="D45" s="2"/>
      <c r="E45" s="2"/>
      <c r="F45" s="2"/>
      <c r="G45" s="2"/>
      <c r="H45" s="2"/>
      <c r="I45" s="2"/>
      <c r="J45" s="120"/>
      <c r="K45" s="2"/>
      <c r="L45" s="2"/>
      <c r="Q45" s="120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N45" s="95"/>
      <c r="AS45" s="95"/>
      <c r="AX45" s="95"/>
    </row>
    <row r="46" spans="1:50">
      <c r="B46" s="2"/>
      <c r="C46" s="2"/>
      <c r="D46" s="2"/>
      <c r="E46" s="2"/>
      <c r="F46" s="2"/>
      <c r="G46" s="2"/>
      <c r="H46" s="2"/>
      <c r="I46" s="2"/>
      <c r="J46" s="120"/>
      <c r="K46" s="2"/>
      <c r="L46" s="2"/>
      <c r="M46" s="3" t="s">
        <v>312</v>
      </c>
      <c r="Q46" s="120"/>
      <c r="R46" s="95">
        <v>360</v>
      </c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N46" s="95"/>
      <c r="AS46" s="95"/>
      <c r="AX46" s="95"/>
    </row>
    <row r="47" spans="1:50">
      <c r="B47" s="2"/>
      <c r="C47" s="2"/>
      <c r="D47" s="2"/>
      <c r="E47" s="2"/>
      <c r="F47" s="2"/>
      <c r="G47" s="2"/>
      <c r="H47" s="2"/>
      <c r="I47" s="2"/>
      <c r="J47" s="120"/>
      <c r="K47" s="2"/>
      <c r="L47" s="2"/>
      <c r="M47" s="3" t="s">
        <v>313</v>
      </c>
      <c r="Q47" s="120"/>
      <c r="R47" s="95">
        <v>1800</v>
      </c>
      <c r="S47" s="2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N47" s="95"/>
      <c r="AS47" s="95"/>
      <c r="AX47" s="95"/>
    </row>
    <row r="48" spans="1:50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3" t="s">
        <v>314</v>
      </c>
      <c r="Q48" s="120"/>
      <c r="R48" s="95">
        <v>100</v>
      </c>
      <c r="S48" s="95" t="s">
        <v>315</v>
      </c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N48" s="95"/>
      <c r="AS48" s="95"/>
      <c r="AX48" s="95"/>
    </row>
    <row r="49" spans="2:50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N49" s="95"/>
      <c r="AS49" s="95"/>
      <c r="AX49" s="95"/>
    </row>
    <row r="50" spans="2:50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N50" s="95"/>
      <c r="AS50" s="95"/>
      <c r="AX50" s="95"/>
    </row>
    <row r="51" spans="2:50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N51" s="95"/>
      <c r="AS51" s="95"/>
      <c r="AX51" s="95"/>
    </row>
    <row r="52" spans="2:50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N52" s="95"/>
      <c r="AS52" s="95"/>
      <c r="AX52" s="95"/>
    </row>
    <row r="53" spans="2:50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N53" s="95"/>
      <c r="AS53" s="95"/>
      <c r="AX53" s="95"/>
    </row>
    <row r="54" spans="2:50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N54" s="95"/>
      <c r="AS54" s="95"/>
      <c r="AX54" s="95"/>
    </row>
    <row r="55" spans="2:50">
      <c r="M55" s="2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N55" s="95"/>
      <c r="AS55" s="95"/>
      <c r="AX55" s="95"/>
    </row>
    <row r="56" spans="2:50"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N56" s="95"/>
      <c r="AS56" s="95"/>
      <c r="AX56" s="95"/>
    </row>
    <row r="57" spans="2:50"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N57" s="95"/>
      <c r="AS57" s="95"/>
      <c r="AX57" s="95"/>
    </row>
    <row r="58" spans="2:50"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N58" s="95"/>
      <c r="AS58" s="95"/>
      <c r="AX58" s="95"/>
    </row>
    <row r="59" spans="2:50"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N59" s="95"/>
      <c r="AS59" s="95"/>
      <c r="AX59" s="95"/>
    </row>
    <row r="60" spans="2:50"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N60" s="95"/>
      <c r="AS60" s="95"/>
      <c r="AX60" s="95"/>
    </row>
    <row r="61" spans="2:50"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N61" s="95"/>
      <c r="AS61" s="95"/>
      <c r="AX61" s="95"/>
    </row>
    <row r="62" spans="2:50"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N62" s="95"/>
      <c r="AS62" s="95"/>
      <c r="AX62" s="95"/>
    </row>
    <row r="63" spans="2:50"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N63" s="95"/>
      <c r="AS63" s="95"/>
      <c r="AX63" s="95"/>
    </row>
    <row r="64" spans="2:50"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N64" s="95"/>
      <c r="AS64" s="95"/>
      <c r="AX64" s="95"/>
    </row>
    <row r="65" spans="26:50"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N65" s="95"/>
      <c r="AS65" s="95"/>
      <c r="AX65" s="95"/>
    </row>
    <row r="66" spans="26:50"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N66" s="95"/>
      <c r="AS66" s="95"/>
      <c r="AX66" s="95"/>
    </row>
    <row r="67" spans="26:50"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N67" s="95"/>
      <c r="AS67" s="95"/>
      <c r="AX67" s="95"/>
    </row>
    <row r="68" spans="26:50"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N68" s="95"/>
      <c r="AS68" s="95"/>
      <c r="AX68" s="95"/>
    </row>
    <row r="69" spans="26:50"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N69" s="95"/>
      <c r="AS69" s="95"/>
      <c r="AX69" s="95"/>
    </row>
    <row r="70" spans="26:50"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N70" s="95"/>
      <c r="AS70" s="95"/>
      <c r="AX70" s="95"/>
    </row>
    <row r="71" spans="26:50"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N71" s="95"/>
      <c r="AS71" s="95"/>
      <c r="AX71" s="95"/>
    </row>
    <row r="72" spans="26:50"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N72" s="95"/>
      <c r="AS72" s="95"/>
      <c r="AX72" s="95"/>
    </row>
    <row r="73" spans="26:50"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N73" s="95"/>
      <c r="AS73" s="95"/>
      <c r="AX73" s="95"/>
    </row>
    <row r="74" spans="26:50"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N74" s="95"/>
      <c r="AS74" s="95"/>
      <c r="AX74" s="95"/>
    </row>
    <row r="75" spans="26:50"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N75" s="95"/>
      <c r="AS75" s="95"/>
      <c r="AX75" s="95"/>
    </row>
    <row r="76" spans="26:50"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N76" s="95"/>
      <c r="AS76" s="95"/>
      <c r="AX76" s="95"/>
    </row>
    <row r="77" spans="26:50"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N77" s="95"/>
      <c r="AS77" s="95"/>
      <c r="AX77" s="95"/>
    </row>
    <row r="78" spans="26:50"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N78" s="95"/>
      <c r="AS78" s="95"/>
      <c r="AX78" s="95"/>
    </row>
    <row r="79" spans="26:50"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N79" s="95"/>
      <c r="AS79" s="95"/>
      <c r="AX79" s="95"/>
    </row>
    <row r="80" spans="26:50"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N80" s="95"/>
      <c r="AS80" s="95"/>
      <c r="AX80" s="95"/>
    </row>
    <row r="81" spans="26:50"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N81" s="95"/>
      <c r="AS81" s="95"/>
      <c r="AX81" s="95"/>
    </row>
    <row r="82" spans="26:50"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N82" s="95"/>
      <c r="AS82" s="95"/>
      <c r="AX82" s="95"/>
    </row>
    <row r="83" spans="26:50"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N83" s="95"/>
      <c r="AS83" s="95"/>
      <c r="AX83" s="95"/>
    </row>
    <row r="84" spans="26:50"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N84" s="95"/>
      <c r="AS84" s="95"/>
      <c r="AX84" s="95"/>
    </row>
    <row r="85" spans="26:50"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N85" s="95"/>
      <c r="AS85" s="95"/>
      <c r="AX85" s="95"/>
    </row>
    <row r="86" spans="26:50"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N86" s="95"/>
      <c r="AS86" s="95"/>
      <c r="AX86" s="95"/>
    </row>
    <row r="87" spans="26:50"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N87" s="95"/>
      <c r="AS87" s="95"/>
      <c r="AX87" s="95"/>
    </row>
    <row r="88" spans="26:50"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N88" s="95"/>
      <c r="AS88" s="95"/>
      <c r="AX88" s="95"/>
    </row>
    <row r="89" spans="26:50"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N89" s="95"/>
      <c r="AS89" s="95"/>
      <c r="AX89" s="95"/>
    </row>
    <row r="90" spans="26:50"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N90" s="95"/>
      <c r="AS90" s="95"/>
      <c r="AX90" s="95"/>
    </row>
    <row r="91" spans="26:50"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N91" s="95"/>
      <c r="AS91" s="95"/>
      <c r="AX91" s="95"/>
    </row>
    <row r="92" spans="26:50"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N92" s="95"/>
      <c r="AS92" s="95"/>
      <c r="AX92" s="95"/>
    </row>
    <row r="93" spans="26:50"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N93" s="95"/>
      <c r="AS93" s="95"/>
      <c r="AX93" s="95"/>
    </row>
    <row r="94" spans="26:50"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N94" s="95"/>
      <c r="AS94" s="95"/>
      <c r="AX94" s="95"/>
    </row>
    <row r="95" spans="26:50"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N95" s="95"/>
      <c r="AS95" s="95"/>
      <c r="AX95" s="95"/>
    </row>
    <row r="96" spans="26:50"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N96" s="95"/>
      <c r="AS96" s="95"/>
      <c r="AX96" s="95"/>
    </row>
    <row r="97" spans="26:50"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N97" s="95"/>
      <c r="AS97" s="95"/>
      <c r="AX97" s="95"/>
    </row>
    <row r="98" spans="26:50"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N98" s="95"/>
      <c r="AS98" s="95"/>
      <c r="AX98" s="95"/>
    </row>
    <row r="99" spans="26:50"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N99" s="95"/>
      <c r="AS99" s="95"/>
      <c r="AX99" s="95"/>
    </row>
    <row r="100" spans="26:50"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N100" s="95"/>
      <c r="AS100" s="95"/>
      <c r="AX100" s="95"/>
    </row>
    <row r="101" spans="26:50"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N101" s="95"/>
      <c r="AS101" s="95"/>
      <c r="AX101" s="95"/>
    </row>
    <row r="102" spans="26:50"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N102" s="95"/>
      <c r="AS102" s="95"/>
      <c r="AX102" s="95"/>
    </row>
    <row r="103" spans="26:50"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N103" s="95"/>
      <c r="AS103" s="95"/>
      <c r="AX103" s="95"/>
    </row>
    <row r="104" spans="26:50"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N104" s="95"/>
      <c r="AS104" s="95"/>
      <c r="AX104" s="95"/>
    </row>
    <row r="105" spans="26:50"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N105" s="95"/>
      <c r="AS105" s="95"/>
      <c r="AX105" s="95"/>
    </row>
    <row r="106" spans="26:50"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N106" s="95"/>
      <c r="AS106" s="95"/>
      <c r="AX106" s="95"/>
    </row>
    <row r="107" spans="26:50"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N107" s="95"/>
      <c r="AS107" s="95"/>
      <c r="AX107" s="95"/>
    </row>
    <row r="108" spans="26:50"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N108" s="95"/>
      <c r="AS108" s="95"/>
      <c r="AX108" s="95"/>
    </row>
    <row r="109" spans="26:50"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N109" s="95"/>
      <c r="AS109" s="95"/>
      <c r="AX109" s="95"/>
    </row>
    <row r="110" spans="26:50"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N110" s="95"/>
      <c r="AS110" s="95"/>
      <c r="AX110" s="95"/>
    </row>
    <row r="111" spans="26:50"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N111" s="95"/>
      <c r="AS111" s="95"/>
      <c r="AX111" s="95"/>
    </row>
    <row r="112" spans="26:50"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N112" s="95"/>
      <c r="AS112" s="95"/>
      <c r="AX112" s="95"/>
    </row>
    <row r="113" spans="26:50"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N113" s="95"/>
      <c r="AS113" s="95"/>
      <c r="AX113" s="95"/>
    </row>
    <row r="114" spans="26:50"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N114" s="95"/>
      <c r="AS114" s="95"/>
      <c r="AX114" s="95"/>
    </row>
    <row r="115" spans="26:50"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N115" s="95"/>
      <c r="AS115" s="95"/>
      <c r="AX115" s="95"/>
    </row>
    <row r="116" spans="26:50"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N116" s="95"/>
      <c r="AS116" s="95"/>
      <c r="AX116" s="95"/>
    </row>
    <row r="117" spans="26:50"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N117" s="95"/>
      <c r="AS117" s="95"/>
      <c r="AX117" s="95"/>
    </row>
    <row r="118" spans="26:50"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N118" s="95"/>
      <c r="AS118" s="95"/>
      <c r="AX118" s="95"/>
    </row>
    <row r="119" spans="26:50"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N119" s="95"/>
      <c r="AS119" s="95"/>
      <c r="AX119" s="95"/>
    </row>
    <row r="120" spans="26:50"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N120" s="95"/>
      <c r="AS120" s="95"/>
      <c r="AX120" s="95"/>
    </row>
    <row r="121" spans="26:50"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N121" s="95"/>
      <c r="AS121" s="95"/>
      <c r="AX121" s="95"/>
    </row>
    <row r="122" spans="26:50"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N122" s="95"/>
      <c r="AS122" s="95"/>
      <c r="AX122" s="95"/>
    </row>
    <row r="123" spans="26:50"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N123" s="95"/>
      <c r="AS123" s="95"/>
      <c r="AX123" s="95"/>
    </row>
    <row r="124" spans="26:50"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N124" s="95"/>
      <c r="AS124" s="95"/>
      <c r="AX124" s="95"/>
    </row>
    <row r="125" spans="26:50"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N125" s="95"/>
      <c r="AS125" s="95"/>
      <c r="AX125" s="95"/>
    </row>
    <row r="126" spans="26:50"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N126" s="95"/>
      <c r="AS126" s="95"/>
      <c r="AX126" s="95"/>
    </row>
    <row r="127" spans="26:50"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N127" s="95"/>
      <c r="AS127" s="95"/>
      <c r="AX127" s="95"/>
    </row>
    <row r="128" spans="26:50"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N128" s="95"/>
      <c r="AS128" s="95"/>
      <c r="AX128" s="95"/>
    </row>
    <row r="129" spans="26:50"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N129" s="95"/>
      <c r="AS129" s="95"/>
      <c r="AX129" s="95"/>
    </row>
    <row r="130" spans="26:50"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N130" s="95"/>
      <c r="AS130" s="95"/>
      <c r="AX130" s="95"/>
    </row>
    <row r="131" spans="26:50"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N131" s="95"/>
      <c r="AS131" s="95"/>
      <c r="AX131" s="95"/>
    </row>
    <row r="132" spans="26:50"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N132" s="95"/>
      <c r="AS132" s="95"/>
      <c r="AX132" s="95"/>
    </row>
    <row r="133" spans="26:50"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N133" s="95"/>
      <c r="AS133" s="95"/>
      <c r="AX133" s="95"/>
    </row>
    <row r="134" spans="26:50"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N134" s="95"/>
      <c r="AS134" s="95"/>
      <c r="AX134" s="95"/>
    </row>
    <row r="135" spans="26:50"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N135" s="95"/>
      <c r="AS135" s="95"/>
      <c r="AX135" s="95"/>
    </row>
    <row r="136" spans="26:50"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N136" s="95"/>
      <c r="AS136" s="95"/>
      <c r="AX136" s="95"/>
    </row>
    <row r="137" spans="26:50"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N137" s="95"/>
      <c r="AS137" s="95"/>
      <c r="AX137" s="95"/>
    </row>
    <row r="138" spans="26:50"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N138" s="95"/>
      <c r="AS138" s="95"/>
      <c r="AX138" s="95"/>
    </row>
    <row r="139" spans="26:50"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N139" s="95"/>
      <c r="AS139" s="95"/>
      <c r="AX139" s="95"/>
    </row>
    <row r="140" spans="26:50"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N140" s="95"/>
      <c r="AS140" s="95"/>
      <c r="AX140" s="95"/>
    </row>
    <row r="141" spans="26:50"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N141" s="95"/>
      <c r="AS141" s="95"/>
      <c r="AX141" s="95"/>
    </row>
    <row r="142" spans="26:50"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N142" s="95"/>
      <c r="AS142" s="95"/>
      <c r="AX142" s="95"/>
    </row>
    <row r="143" spans="26:50"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N143" s="95"/>
      <c r="AS143" s="95"/>
      <c r="AX143" s="95"/>
    </row>
    <row r="144" spans="26:50"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N144" s="95"/>
      <c r="AS144" s="95"/>
      <c r="AX144" s="95"/>
    </row>
    <row r="145" spans="26:50"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N145" s="95"/>
      <c r="AS145" s="95"/>
      <c r="AX145" s="95"/>
    </row>
    <row r="146" spans="26:50"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N146" s="95"/>
      <c r="AS146" s="95"/>
      <c r="AX146" s="95"/>
    </row>
    <row r="147" spans="26:50"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N147" s="95"/>
      <c r="AS147" s="95"/>
      <c r="AX147" s="95"/>
    </row>
    <row r="148" spans="26:50"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N148" s="95"/>
      <c r="AS148" s="95"/>
      <c r="AX148" s="95"/>
    </row>
    <row r="149" spans="26:50"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N149" s="95"/>
      <c r="AS149" s="95"/>
      <c r="AX149" s="95"/>
    </row>
    <row r="150" spans="26:50"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N150" s="95"/>
      <c r="AS150" s="95"/>
      <c r="AX150" s="95"/>
    </row>
    <row r="151" spans="26:50"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N151" s="95"/>
      <c r="AS151" s="95"/>
      <c r="AX151" s="95"/>
    </row>
    <row r="152" spans="26:50"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N152" s="95"/>
      <c r="AS152" s="95"/>
      <c r="AX152" s="95"/>
    </row>
    <row r="153" spans="26:50"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N153" s="95"/>
      <c r="AS153" s="95"/>
      <c r="AX153" s="95"/>
    </row>
    <row r="154" spans="26:50"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N154" s="95"/>
      <c r="AS154" s="95"/>
      <c r="AX154" s="95"/>
    </row>
    <row r="155" spans="26:50"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N155" s="95"/>
      <c r="AS155" s="95"/>
      <c r="AX155" s="95"/>
    </row>
    <row r="156" spans="26:50"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N156" s="95"/>
      <c r="AS156" s="95"/>
      <c r="AX156" s="95"/>
    </row>
    <row r="157" spans="26:50"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N157" s="95"/>
      <c r="AS157" s="95"/>
      <c r="AX157" s="95"/>
    </row>
    <row r="158" spans="26:50"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N158" s="95"/>
      <c r="AS158" s="95"/>
      <c r="AX158" s="95"/>
    </row>
    <row r="159" spans="26:50"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N159" s="95"/>
      <c r="AS159" s="95"/>
      <c r="AX159" s="95"/>
    </row>
    <row r="160" spans="26:50"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N160" s="95"/>
      <c r="AS160" s="95"/>
      <c r="AX160" s="95"/>
    </row>
    <row r="161" spans="26:50"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N161" s="95"/>
      <c r="AS161" s="95"/>
      <c r="AX161" s="95"/>
    </row>
    <row r="162" spans="26:50"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N162" s="95"/>
      <c r="AS162" s="95"/>
      <c r="AX162" s="95"/>
    </row>
    <row r="163" spans="26:50"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N163" s="95"/>
      <c r="AS163" s="95"/>
      <c r="AX163" s="95"/>
    </row>
    <row r="164" spans="26:50"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N164" s="95"/>
      <c r="AS164" s="95"/>
      <c r="AX164" s="95"/>
    </row>
    <row r="165" spans="26:50"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N165" s="95"/>
      <c r="AS165" s="95"/>
      <c r="AX165" s="95"/>
    </row>
    <row r="166" spans="26:50"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N166" s="95"/>
      <c r="AS166" s="95"/>
      <c r="AX166" s="95"/>
    </row>
    <row r="167" spans="26:50"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N167" s="95"/>
      <c r="AS167" s="95"/>
      <c r="AX167" s="95"/>
    </row>
    <row r="168" spans="26:50"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N168" s="95"/>
      <c r="AS168" s="95"/>
      <c r="AX168" s="95"/>
    </row>
    <row r="169" spans="26:50"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N169" s="95"/>
      <c r="AS169" s="95"/>
      <c r="AX169" s="95"/>
    </row>
    <row r="170" spans="26:50"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N170" s="95"/>
      <c r="AS170" s="95"/>
      <c r="AX170" s="95"/>
    </row>
    <row r="171" spans="26:50"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N171" s="95"/>
      <c r="AS171" s="95"/>
      <c r="AX171" s="95"/>
    </row>
    <row r="172" spans="26:50"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N172" s="95"/>
      <c r="AS172" s="95"/>
      <c r="AX172" s="95"/>
    </row>
    <row r="173" spans="26:50"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N173" s="95"/>
      <c r="AS173" s="95"/>
      <c r="AX173" s="95"/>
    </row>
    <row r="174" spans="26:50"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N174" s="95"/>
      <c r="AS174" s="95"/>
      <c r="AX174" s="95"/>
    </row>
    <row r="175" spans="26:50"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N175" s="95"/>
      <c r="AS175" s="95"/>
      <c r="AX175" s="95"/>
    </row>
    <row r="176" spans="26:50"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N176" s="95"/>
      <c r="AS176" s="95"/>
      <c r="AX176" s="95"/>
    </row>
    <row r="177" spans="26:50"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N177" s="95"/>
      <c r="AS177" s="95"/>
      <c r="AX177" s="95"/>
    </row>
    <row r="178" spans="26:50"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N178" s="95"/>
      <c r="AS178" s="95"/>
      <c r="AX178" s="95"/>
    </row>
    <row r="179" spans="26:50"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N179" s="95"/>
      <c r="AS179" s="95"/>
      <c r="AX179" s="95"/>
    </row>
    <row r="180" spans="26:50"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N180" s="95"/>
      <c r="AS180" s="95"/>
      <c r="AX180" s="95"/>
    </row>
    <row r="181" spans="26:50"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N181" s="95"/>
      <c r="AS181" s="95"/>
      <c r="AX181" s="95"/>
    </row>
    <row r="182" spans="26:50"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N182" s="95"/>
      <c r="AS182" s="95"/>
      <c r="AX182" s="95"/>
    </row>
    <row r="183" spans="26:50"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N183" s="95"/>
      <c r="AS183" s="95"/>
      <c r="AX183" s="95"/>
    </row>
    <row r="184" spans="26:50"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N184" s="95"/>
      <c r="AS184" s="95"/>
      <c r="AX184" s="95"/>
    </row>
    <row r="185" spans="26:50"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N185" s="95"/>
      <c r="AS185" s="95"/>
      <c r="AX185" s="95"/>
    </row>
    <row r="186" spans="26:50"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N186" s="95"/>
      <c r="AS186" s="95"/>
      <c r="AX186" s="95"/>
    </row>
    <row r="187" spans="26:50"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N187" s="95"/>
      <c r="AS187" s="95"/>
      <c r="AX187" s="95"/>
    </row>
    <row r="188" spans="26:50"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N188" s="95"/>
      <c r="AS188" s="95"/>
      <c r="AX188" s="95"/>
    </row>
    <row r="189" spans="26:50"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N189" s="95"/>
      <c r="AS189" s="95"/>
      <c r="AX189" s="95"/>
    </row>
    <row r="190" spans="26:50"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N190" s="95"/>
      <c r="AS190" s="95"/>
      <c r="AX190" s="95"/>
    </row>
    <row r="191" spans="26:50"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N191" s="95"/>
      <c r="AS191" s="95"/>
      <c r="AX191" s="95"/>
    </row>
    <row r="192" spans="26:50"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N192" s="95"/>
      <c r="AS192" s="95"/>
      <c r="AX192" s="95"/>
    </row>
    <row r="193" spans="26:50"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N193" s="95"/>
      <c r="AS193" s="95"/>
      <c r="AX193" s="95"/>
    </row>
    <row r="194" spans="26:50"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N194" s="95"/>
      <c r="AS194" s="95"/>
      <c r="AX194" s="95"/>
    </row>
    <row r="195" spans="26:50"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N195" s="95"/>
      <c r="AS195" s="95"/>
      <c r="AX195" s="95"/>
    </row>
    <row r="196" spans="26:50"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N196" s="95"/>
      <c r="AS196" s="95"/>
      <c r="AX196" s="95"/>
    </row>
    <row r="197" spans="26:50"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N197" s="95"/>
      <c r="AS197" s="95"/>
      <c r="AX197" s="95"/>
    </row>
    <row r="198" spans="26:50"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N198" s="95"/>
      <c r="AS198" s="95"/>
      <c r="AX198" s="95"/>
    </row>
    <row r="199" spans="26:50"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N199" s="95"/>
      <c r="AS199" s="95"/>
      <c r="AX199" s="95"/>
    </row>
    <row r="200" spans="26:50"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N200" s="95"/>
      <c r="AS200" s="95"/>
      <c r="AX200" s="95"/>
    </row>
    <row r="201" spans="26:50"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N201" s="95"/>
      <c r="AS201" s="95"/>
      <c r="AX201" s="95"/>
    </row>
    <row r="202" spans="26:50"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N202" s="95"/>
      <c r="AS202" s="95"/>
      <c r="AX202" s="95"/>
    </row>
    <row r="203" spans="26:50"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N203" s="95"/>
      <c r="AS203" s="95"/>
      <c r="AX203" s="95"/>
    </row>
    <row r="204" spans="26:50"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N204" s="95"/>
      <c r="AS204" s="95"/>
      <c r="AX204" s="95"/>
    </row>
    <row r="205" spans="26:50"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N205" s="95"/>
      <c r="AS205" s="95"/>
      <c r="AX205" s="95"/>
    </row>
    <row r="206" spans="26:50"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N206" s="95"/>
      <c r="AS206" s="95"/>
      <c r="AX206" s="95"/>
    </row>
    <row r="207" spans="26:50"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N207" s="95"/>
      <c r="AS207" s="95"/>
      <c r="AX207" s="95"/>
    </row>
    <row r="208" spans="26:50"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N208" s="95"/>
      <c r="AS208" s="95"/>
      <c r="AX208" s="95"/>
    </row>
    <row r="209" spans="26:50"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N209" s="95"/>
      <c r="AS209" s="95"/>
      <c r="AX209" s="95"/>
    </row>
    <row r="210" spans="26:50"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N210" s="95"/>
      <c r="AS210" s="95"/>
      <c r="AX210" s="95"/>
    </row>
    <row r="211" spans="26:50"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N211" s="95"/>
      <c r="AS211" s="95"/>
      <c r="AX211" s="95"/>
    </row>
    <row r="212" spans="26:50"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N212" s="95"/>
      <c r="AS212" s="95"/>
      <c r="AX212" s="95"/>
    </row>
    <row r="213" spans="26:50"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N213" s="95"/>
      <c r="AS213" s="95"/>
      <c r="AX213" s="95"/>
    </row>
    <row r="214" spans="26:50"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N214" s="95"/>
      <c r="AS214" s="95"/>
      <c r="AX214" s="95"/>
    </row>
    <row r="215" spans="26:50"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N215" s="95"/>
      <c r="AS215" s="95"/>
      <c r="AX215" s="95"/>
    </row>
    <row r="216" spans="26:50"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N216" s="95"/>
      <c r="AS216" s="95"/>
      <c r="AX216" s="95"/>
    </row>
    <row r="217" spans="26:50"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N217" s="95"/>
      <c r="AS217" s="95"/>
      <c r="AX217" s="95"/>
    </row>
    <row r="218" spans="26:50"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N218" s="95"/>
      <c r="AS218" s="95"/>
      <c r="AX218" s="95"/>
    </row>
    <row r="219" spans="26:50"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N219" s="95"/>
      <c r="AS219" s="95"/>
      <c r="AX219" s="95"/>
    </row>
    <row r="220" spans="26:50"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N220" s="95"/>
      <c r="AS220" s="95"/>
      <c r="AX220" s="95"/>
    </row>
    <row r="221" spans="26:50"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N221" s="95"/>
      <c r="AS221" s="95"/>
      <c r="AX221" s="95"/>
    </row>
    <row r="222" spans="26:50"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N222" s="95"/>
      <c r="AS222" s="95"/>
      <c r="AX222" s="95"/>
    </row>
    <row r="223" spans="26:50"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N223" s="95"/>
      <c r="AS223" s="95"/>
      <c r="AX223" s="95"/>
    </row>
    <row r="224" spans="26:50"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N224" s="95"/>
      <c r="AS224" s="95"/>
      <c r="AX224" s="95"/>
    </row>
    <row r="225" spans="26:50"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N225" s="95"/>
      <c r="AS225" s="95"/>
      <c r="AX225" s="95"/>
    </row>
    <row r="226" spans="26:50"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N226" s="95"/>
      <c r="AS226" s="95"/>
      <c r="AX226" s="95"/>
    </row>
    <row r="227" spans="26:50"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N227" s="95"/>
      <c r="AS227" s="95"/>
      <c r="AX227" s="95"/>
    </row>
    <row r="228" spans="26:50"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N228" s="95"/>
      <c r="AS228" s="95"/>
      <c r="AX228" s="95"/>
    </row>
    <row r="229" spans="26:50"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N229" s="95"/>
      <c r="AS229" s="95"/>
      <c r="AX229" s="95"/>
    </row>
    <row r="230" spans="26:50"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N230" s="95"/>
      <c r="AS230" s="95"/>
      <c r="AX230" s="95"/>
    </row>
    <row r="231" spans="26:50"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N231" s="95"/>
      <c r="AS231" s="95"/>
      <c r="AX231" s="95"/>
    </row>
    <row r="232" spans="26:50"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N232" s="95"/>
      <c r="AS232" s="95"/>
      <c r="AX232" s="95"/>
    </row>
    <row r="233" spans="26:50"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N233" s="95"/>
      <c r="AS233" s="95"/>
      <c r="AX233" s="95"/>
    </row>
    <row r="234" spans="26:50"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N234" s="95"/>
      <c r="AS234" s="95"/>
      <c r="AX234" s="95"/>
    </row>
    <row r="235" spans="26:50"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N235" s="95"/>
      <c r="AS235" s="95"/>
      <c r="AX235" s="95"/>
    </row>
    <row r="236" spans="26:50"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N236" s="95"/>
      <c r="AS236" s="95"/>
      <c r="AX236" s="95"/>
    </row>
    <row r="237" spans="26:50"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N237" s="95"/>
      <c r="AS237" s="95"/>
      <c r="AX237" s="95"/>
    </row>
    <row r="238" spans="26:50"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N238" s="95"/>
      <c r="AS238" s="95"/>
      <c r="AX238" s="95"/>
    </row>
    <row r="239" spans="26:50"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N239" s="95"/>
      <c r="AS239" s="95"/>
      <c r="AX239" s="95"/>
    </row>
    <row r="240" spans="26:50"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N240" s="95"/>
      <c r="AS240" s="95"/>
      <c r="AX240" s="95"/>
    </row>
    <row r="241" spans="26:50"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N241" s="95"/>
      <c r="AS241" s="95"/>
      <c r="AX241" s="95"/>
    </row>
    <row r="242" spans="26:50"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N242" s="95"/>
      <c r="AS242" s="95"/>
      <c r="AX242" s="95"/>
    </row>
    <row r="243" spans="26:50"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N243" s="95"/>
      <c r="AS243" s="95"/>
      <c r="AX243" s="95"/>
    </row>
    <row r="244" spans="26:50"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N244" s="95"/>
      <c r="AS244" s="95"/>
      <c r="AX244" s="95"/>
    </row>
    <row r="245" spans="26:50"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N245" s="95"/>
      <c r="AS245" s="95"/>
      <c r="AX245" s="95"/>
    </row>
    <row r="246" spans="26:50"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N246" s="95"/>
      <c r="AS246" s="95"/>
      <c r="AX246" s="95"/>
    </row>
    <row r="247" spans="26:50"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N247" s="95"/>
      <c r="AS247" s="95"/>
      <c r="AX247" s="95"/>
    </row>
    <row r="248" spans="26:50"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N248" s="95"/>
      <c r="AS248" s="95"/>
      <c r="AX248" s="95"/>
    </row>
    <row r="249" spans="26:50"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N249" s="95"/>
      <c r="AS249" s="95"/>
      <c r="AX249" s="95"/>
    </row>
    <row r="250" spans="26:50"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N250" s="95"/>
      <c r="AS250" s="95"/>
      <c r="AX250" s="95"/>
    </row>
    <row r="251" spans="26:50"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N251" s="95"/>
      <c r="AS251" s="95"/>
      <c r="AX251" s="95"/>
    </row>
    <row r="252" spans="26:50"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N252" s="95"/>
      <c r="AS252" s="95"/>
      <c r="AX252" s="95"/>
    </row>
    <row r="253" spans="26:50"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N253" s="95"/>
      <c r="AS253" s="95"/>
      <c r="AX253" s="95"/>
    </row>
    <row r="254" spans="26:50"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N254" s="95"/>
      <c r="AS254" s="95"/>
      <c r="AX254" s="95"/>
    </row>
    <row r="255" spans="26:50"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N255" s="95"/>
      <c r="AS255" s="95"/>
      <c r="AX255" s="95"/>
    </row>
    <row r="256" spans="26:50"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N256" s="95"/>
      <c r="AS256" s="95"/>
      <c r="AX256" s="95"/>
    </row>
    <row r="257" spans="26:50"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N257" s="95"/>
      <c r="AS257" s="95"/>
      <c r="AX257" s="95"/>
    </row>
    <row r="258" spans="26:50"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N258" s="95"/>
      <c r="AS258" s="95"/>
      <c r="AX258" s="95"/>
    </row>
    <row r="259" spans="26:50"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N259" s="95"/>
      <c r="AS259" s="95"/>
      <c r="AX259" s="95"/>
    </row>
    <row r="260" spans="26:50"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N260" s="95"/>
      <c r="AS260" s="95"/>
      <c r="AX260" s="95"/>
    </row>
    <row r="261" spans="26:50"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N261" s="95"/>
      <c r="AS261" s="95"/>
      <c r="AX261" s="95"/>
    </row>
    <row r="262" spans="26:50"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N262" s="95"/>
      <c r="AS262" s="95"/>
      <c r="AX262" s="95"/>
    </row>
    <row r="263" spans="26:50"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N263" s="95"/>
      <c r="AS263" s="95"/>
      <c r="AX263" s="95"/>
    </row>
    <row r="264" spans="26:50"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N264" s="95"/>
      <c r="AS264" s="95"/>
      <c r="AX264" s="95"/>
    </row>
    <row r="265" spans="26:50"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N265" s="95"/>
      <c r="AS265" s="95"/>
      <c r="AX265" s="95"/>
    </row>
    <row r="266" spans="26:50"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N266" s="95"/>
      <c r="AS266" s="95"/>
      <c r="AX266" s="95"/>
    </row>
    <row r="267" spans="26:50"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N267" s="95"/>
      <c r="AS267" s="95"/>
      <c r="AX267" s="95"/>
    </row>
    <row r="268" spans="26:50"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N268" s="95"/>
      <c r="AS268" s="95"/>
      <c r="AX268" s="95"/>
    </row>
    <row r="269" spans="26:50"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N269" s="95"/>
      <c r="AS269" s="95"/>
      <c r="AX269" s="95"/>
    </row>
    <row r="270" spans="26:50"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N270" s="95"/>
      <c r="AS270" s="95"/>
      <c r="AX270" s="95"/>
    </row>
    <row r="271" spans="26:50"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N271" s="95"/>
      <c r="AS271" s="95"/>
      <c r="AX271" s="95"/>
    </row>
    <row r="272" spans="26:50"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N272" s="95"/>
      <c r="AS272" s="95"/>
      <c r="AX272" s="95"/>
    </row>
    <row r="273" spans="26:50"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N273" s="95"/>
      <c r="AS273" s="95"/>
      <c r="AX273" s="95"/>
    </row>
    <row r="274" spans="26:50"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N274" s="95"/>
      <c r="AS274" s="95"/>
      <c r="AX274" s="95"/>
    </row>
    <row r="275" spans="26:50"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N275" s="95"/>
      <c r="AS275" s="95"/>
      <c r="AX275" s="95"/>
    </row>
    <row r="276" spans="26:50"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N276" s="95"/>
      <c r="AS276" s="95"/>
      <c r="AX276" s="95"/>
    </row>
    <row r="277" spans="26:50"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N277" s="95"/>
      <c r="AS277" s="95"/>
      <c r="AX277" s="95"/>
    </row>
    <row r="278" spans="26:50"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N278" s="95"/>
      <c r="AS278" s="95"/>
      <c r="AX278" s="95"/>
    </row>
    <row r="279" spans="26:50"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N279" s="95"/>
      <c r="AS279" s="95"/>
      <c r="AX279" s="95"/>
    </row>
    <row r="280" spans="26:50"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N280" s="95"/>
      <c r="AS280" s="95"/>
      <c r="AX280" s="95"/>
    </row>
    <row r="281" spans="26:50"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N281" s="95"/>
      <c r="AS281" s="95"/>
      <c r="AX281" s="95"/>
    </row>
    <row r="282" spans="26:50"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N282" s="95"/>
      <c r="AS282" s="95"/>
      <c r="AX282" s="95"/>
    </row>
    <row r="283" spans="26:50"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N283" s="95"/>
      <c r="AS283" s="95"/>
      <c r="AX283" s="95"/>
    </row>
    <row r="284" spans="26:50"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N284" s="95"/>
      <c r="AS284" s="95"/>
      <c r="AX284" s="95"/>
    </row>
    <row r="285" spans="26:50"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N285" s="95"/>
      <c r="AS285" s="95"/>
      <c r="AX285" s="95"/>
    </row>
    <row r="286" spans="26:50"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N286" s="95"/>
      <c r="AS286" s="95"/>
      <c r="AX286" s="95"/>
    </row>
    <row r="287" spans="26:50"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N287" s="95"/>
      <c r="AS287" s="95"/>
      <c r="AX287" s="95"/>
    </row>
    <row r="288" spans="26:50"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N288" s="95"/>
      <c r="AS288" s="95"/>
      <c r="AX288" s="95"/>
    </row>
    <row r="289" spans="26:50"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N289" s="95"/>
      <c r="AS289" s="95"/>
      <c r="AX289" s="95"/>
    </row>
    <row r="290" spans="26:50"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N290" s="95"/>
      <c r="AS290" s="95"/>
      <c r="AX290" s="95"/>
    </row>
    <row r="291" spans="26:50"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N291" s="95"/>
      <c r="AS291" s="95"/>
      <c r="AX291" s="95"/>
    </row>
    <row r="292" spans="26:50"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N292" s="95"/>
      <c r="AS292" s="95"/>
      <c r="AX292" s="95"/>
    </row>
    <row r="293" spans="26:50"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N293" s="95"/>
      <c r="AS293" s="95"/>
      <c r="AX293" s="95"/>
    </row>
    <row r="294" spans="26:50"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N294" s="95"/>
      <c r="AS294" s="95"/>
      <c r="AX294" s="95"/>
    </row>
    <row r="295" spans="26:50"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N295" s="95"/>
      <c r="AS295" s="95"/>
      <c r="AX295" s="95"/>
    </row>
    <row r="296" spans="26:50"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N296" s="95"/>
      <c r="AS296" s="95"/>
      <c r="AX296" s="95"/>
    </row>
    <row r="297" spans="26:50"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N297" s="95"/>
      <c r="AS297" s="95"/>
      <c r="AX297" s="95"/>
    </row>
    <row r="298" spans="26:50"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N298" s="95"/>
      <c r="AS298" s="95"/>
      <c r="AX298" s="95"/>
    </row>
    <row r="299" spans="26:50"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N299" s="95"/>
      <c r="AS299" s="95"/>
      <c r="AX299" s="95"/>
    </row>
    <row r="300" spans="26:50"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N300" s="95"/>
      <c r="AS300" s="95"/>
      <c r="AX300" s="95"/>
    </row>
    <row r="301" spans="26:50"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N301" s="95"/>
      <c r="AS301" s="95"/>
      <c r="AX301" s="95"/>
    </row>
    <row r="302" spans="26:50"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N302" s="95"/>
      <c r="AS302" s="95"/>
      <c r="AX302" s="95"/>
    </row>
    <row r="303" spans="26:50"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N303" s="95"/>
      <c r="AS303" s="95"/>
      <c r="AX303" s="95"/>
    </row>
    <row r="304" spans="26:50"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N304" s="95"/>
      <c r="AS304" s="95"/>
      <c r="AX304" s="95"/>
    </row>
    <row r="305" spans="26:50"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N305" s="95"/>
      <c r="AS305" s="95"/>
      <c r="AX305" s="95"/>
    </row>
    <row r="306" spans="26:50"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N306" s="95"/>
      <c r="AS306" s="95"/>
      <c r="AX306" s="95"/>
    </row>
    <row r="307" spans="26:50"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N307" s="95"/>
      <c r="AS307" s="95"/>
      <c r="AX307" s="95"/>
    </row>
    <row r="308" spans="26:50"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N308" s="95"/>
      <c r="AS308" s="95"/>
      <c r="AX308" s="95"/>
    </row>
    <row r="309" spans="26:50"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N309" s="95"/>
      <c r="AS309" s="95"/>
      <c r="AX309" s="95"/>
    </row>
    <row r="310" spans="26:50"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N310" s="95"/>
      <c r="AS310" s="95"/>
      <c r="AX310" s="95"/>
    </row>
    <row r="311" spans="26:50"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N311" s="95"/>
      <c r="AS311" s="95"/>
      <c r="AX311" s="95"/>
    </row>
    <row r="312" spans="26:50"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N312" s="95"/>
      <c r="AS312" s="95"/>
      <c r="AX312" s="95"/>
    </row>
    <row r="313" spans="26:50"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N313" s="95"/>
      <c r="AS313" s="95"/>
      <c r="AX313" s="95"/>
    </row>
    <row r="314" spans="26:50"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N314" s="95"/>
      <c r="AS314" s="95"/>
      <c r="AX314" s="95"/>
    </row>
    <row r="315" spans="26:50"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N315" s="95"/>
      <c r="AS315" s="95"/>
      <c r="AX315" s="95"/>
    </row>
    <row r="316" spans="26:50"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N316" s="95"/>
      <c r="AS316" s="95"/>
      <c r="AX316" s="95"/>
    </row>
    <row r="317" spans="26:50"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N317" s="95"/>
      <c r="AS317" s="95"/>
      <c r="AX317" s="95"/>
    </row>
    <row r="318" spans="26:50"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N318" s="95"/>
      <c r="AS318" s="95"/>
      <c r="AX318" s="95"/>
    </row>
    <row r="319" spans="26:50"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N319" s="95"/>
      <c r="AS319" s="95"/>
      <c r="AX319" s="95"/>
    </row>
    <row r="320" spans="26:50"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N320" s="95"/>
      <c r="AS320" s="95"/>
      <c r="AX320" s="95"/>
    </row>
    <row r="321" spans="26:50"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N321" s="95"/>
      <c r="AS321" s="95"/>
      <c r="AX321" s="95"/>
    </row>
    <row r="322" spans="26:50"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N322" s="95"/>
      <c r="AS322" s="95"/>
      <c r="AX322" s="95"/>
    </row>
    <row r="323" spans="26:50"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N323" s="95"/>
      <c r="AS323" s="95"/>
      <c r="AX323" s="95"/>
    </row>
    <row r="324" spans="26:50"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N324" s="95"/>
      <c r="AS324" s="95"/>
      <c r="AX324" s="95"/>
    </row>
    <row r="325" spans="26:50"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N325" s="95"/>
      <c r="AS325" s="95"/>
      <c r="AX325" s="95"/>
    </row>
    <row r="326" spans="26:50"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N326" s="95"/>
      <c r="AS326" s="95"/>
      <c r="AX326" s="95"/>
    </row>
    <row r="327" spans="26:50"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N327" s="95"/>
      <c r="AS327" s="95"/>
      <c r="AX327" s="95"/>
    </row>
    <row r="328" spans="26:50"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N328" s="95"/>
      <c r="AS328" s="95"/>
      <c r="AX328" s="95"/>
    </row>
    <row r="329" spans="26:50"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N329" s="95"/>
      <c r="AS329" s="95"/>
      <c r="AX329" s="95"/>
    </row>
    <row r="330" spans="26:50"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N330" s="95"/>
      <c r="AS330" s="95"/>
      <c r="AX330" s="95"/>
    </row>
    <row r="331" spans="26:50">
      <c r="Z331" s="95"/>
      <c r="AA331" s="95"/>
      <c r="AB331" s="95"/>
      <c r="AC331" s="95"/>
      <c r="AD331" s="95"/>
      <c r="AE331" s="95"/>
      <c r="AF331" s="95"/>
      <c r="AG331" s="95"/>
      <c r="AH331" s="95"/>
      <c r="AI331" s="95"/>
      <c r="AJ331" s="95"/>
      <c r="AN331" s="95"/>
      <c r="AS331" s="95"/>
      <c r="AX331" s="95"/>
    </row>
    <row r="332" spans="26:50">
      <c r="Z332" s="95"/>
      <c r="AA332" s="95"/>
      <c r="AB332" s="95"/>
      <c r="AC332" s="95"/>
      <c r="AD332" s="95"/>
      <c r="AE332" s="95"/>
      <c r="AF332" s="95"/>
      <c r="AG332" s="95"/>
      <c r="AH332" s="95"/>
      <c r="AI332" s="95"/>
      <c r="AJ332" s="95"/>
      <c r="AN332" s="95"/>
      <c r="AS332" s="95"/>
      <c r="AX332" s="95"/>
    </row>
    <row r="333" spans="26:50">
      <c r="Z333" s="95"/>
      <c r="AA333" s="95"/>
      <c r="AB333" s="95"/>
      <c r="AC333" s="95"/>
      <c r="AD333" s="95"/>
      <c r="AE333" s="95"/>
      <c r="AF333" s="95"/>
      <c r="AG333" s="95"/>
      <c r="AH333" s="95"/>
      <c r="AI333" s="95"/>
      <c r="AJ333" s="95"/>
      <c r="AN333" s="95"/>
      <c r="AS333" s="95"/>
      <c r="AX333" s="95"/>
    </row>
    <row r="334" spans="26:50">
      <c r="Z334" s="95"/>
      <c r="AA334" s="95"/>
      <c r="AB334" s="95"/>
      <c r="AC334" s="95"/>
      <c r="AD334" s="95"/>
      <c r="AE334" s="95"/>
      <c r="AF334" s="95"/>
      <c r="AG334" s="95"/>
      <c r="AH334" s="95"/>
      <c r="AI334" s="95"/>
      <c r="AJ334" s="95"/>
      <c r="AN334" s="95"/>
      <c r="AS334" s="95"/>
      <c r="AX334" s="95"/>
    </row>
    <row r="335" spans="26:50">
      <c r="Z335" s="95"/>
      <c r="AA335" s="95"/>
      <c r="AB335" s="95"/>
      <c r="AC335" s="95"/>
      <c r="AD335" s="95"/>
      <c r="AE335" s="95"/>
      <c r="AF335" s="95"/>
      <c r="AG335" s="95"/>
      <c r="AH335" s="95"/>
      <c r="AI335" s="95"/>
      <c r="AJ335" s="95"/>
      <c r="AN335" s="95"/>
      <c r="AS335" s="95"/>
      <c r="AX335" s="95"/>
    </row>
    <row r="336" spans="26:50">
      <c r="Z336" s="95"/>
      <c r="AA336" s="95"/>
      <c r="AB336" s="95"/>
      <c r="AC336" s="95"/>
      <c r="AD336" s="95"/>
      <c r="AE336" s="95"/>
      <c r="AF336" s="95"/>
      <c r="AG336" s="95"/>
      <c r="AH336" s="95"/>
      <c r="AI336" s="95"/>
      <c r="AJ336" s="95"/>
      <c r="AN336" s="95"/>
      <c r="AS336" s="95"/>
      <c r="AX336" s="95"/>
    </row>
    <row r="337" spans="26:50">
      <c r="Z337" s="95"/>
      <c r="AA337" s="95"/>
      <c r="AB337" s="95"/>
      <c r="AC337" s="95"/>
      <c r="AD337" s="95"/>
      <c r="AE337" s="95"/>
      <c r="AF337" s="95"/>
      <c r="AG337" s="95"/>
      <c r="AH337" s="95"/>
      <c r="AI337" s="95"/>
      <c r="AJ337" s="95"/>
      <c r="AN337" s="95"/>
      <c r="AS337" s="95"/>
      <c r="AX337" s="95"/>
    </row>
    <row r="338" spans="26:50"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N338" s="95"/>
      <c r="AS338" s="95"/>
      <c r="AX338" s="95"/>
    </row>
    <row r="339" spans="26:50"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N339" s="95"/>
      <c r="AS339" s="95"/>
      <c r="AX339" s="95"/>
    </row>
    <row r="340" spans="26:50"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N340" s="95"/>
      <c r="AS340" s="95"/>
      <c r="AX340" s="95"/>
    </row>
    <row r="341" spans="26:50"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N341" s="95"/>
      <c r="AS341" s="95"/>
      <c r="AX341" s="95"/>
    </row>
    <row r="342" spans="26:50"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N342" s="95"/>
      <c r="AS342" s="95"/>
      <c r="AX342" s="95"/>
    </row>
    <row r="343" spans="26:50"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N343" s="95"/>
      <c r="AS343" s="95"/>
      <c r="AX343" s="95"/>
    </row>
    <row r="344" spans="26:50">
      <c r="Z344" s="95"/>
      <c r="AA344" s="95"/>
      <c r="AB344" s="95"/>
      <c r="AC344" s="95"/>
      <c r="AD344" s="95"/>
      <c r="AE344" s="95"/>
      <c r="AF344" s="95"/>
      <c r="AG344" s="95"/>
      <c r="AH344" s="95"/>
      <c r="AI344" s="95"/>
      <c r="AJ344" s="95"/>
      <c r="AN344" s="95"/>
      <c r="AS344" s="95"/>
      <c r="AX344" s="95"/>
    </row>
    <row r="345" spans="26:50">
      <c r="Z345" s="95"/>
      <c r="AA345" s="95"/>
      <c r="AB345" s="95"/>
      <c r="AC345" s="95"/>
      <c r="AD345" s="95"/>
      <c r="AE345" s="95"/>
      <c r="AF345" s="95"/>
      <c r="AG345" s="95"/>
      <c r="AH345" s="95"/>
      <c r="AI345" s="95"/>
      <c r="AJ345" s="95"/>
      <c r="AN345" s="95"/>
      <c r="AS345" s="95"/>
      <c r="AX345" s="95"/>
    </row>
    <row r="346" spans="26:50">
      <c r="Z346" s="95"/>
      <c r="AA346" s="95"/>
      <c r="AB346" s="95"/>
      <c r="AC346" s="95"/>
      <c r="AD346" s="95"/>
      <c r="AE346" s="95"/>
      <c r="AF346" s="95"/>
      <c r="AG346" s="95"/>
      <c r="AH346" s="95"/>
      <c r="AI346" s="95"/>
      <c r="AJ346" s="95"/>
      <c r="AN346" s="95"/>
      <c r="AS346" s="95"/>
      <c r="AX346" s="95"/>
    </row>
    <row r="347" spans="26:50"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N347" s="95"/>
      <c r="AS347" s="95"/>
      <c r="AX347" s="95"/>
    </row>
    <row r="348" spans="26:50"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N348" s="95"/>
      <c r="AS348" s="95"/>
      <c r="AX348" s="95"/>
    </row>
    <row r="349" spans="26:50"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N349" s="95"/>
      <c r="AS349" s="95"/>
      <c r="AX349" s="95"/>
    </row>
    <row r="350" spans="26:50"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N350" s="95"/>
      <c r="AS350" s="95"/>
      <c r="AX350" s="95"/>
    </row>
    <row r="351" spans="26:50"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N351" s="95"/>
      <c r="AS351" s="95"/>
      <c r="AX351" s="95"/>
    </row>
    <row r="352" spans="26:50"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N352" s="95"/>
      <c r="AS352" s="95"/>
      <c r="AX352" s="95"/>
    </row>
    <row r="353" spans="26:50"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N353" s="95"/>
      <c r="AS353" s="95"/>
      <c r="AX353" s="95"/>
    </row>
    <row r="354" spans="26:50"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N354" s="95"/>
      <c r="AS354" s="95"/>
      <c r="AX354" s="95"/>
    </row>
    <row r="355" spans="26:50"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N355" s="95"/>
      <c r="AS355" s="95"/>
      <c r="AX355" s="95"/>
    </row>
    <row r="356" spans="26:50"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N356" s="95"/>
      <c r="AS356" s="95"/>
      <c r="AX356" s="95"/>
    </row>
    <row r="357" spans="26:50"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N357" s="95"/>
      <c r="AS357" s="95"/>
      <c r="AX357" s="95"/>
    </row>
    <row r="358" spans="26:50"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N358" s="95"/>
      <c r="AS358" s="95"/>
      <c r="AX358" s="95"/>
    </row>
    <row r="359" spans="26:50"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N359" s="95"/>
      <c r="AS359" s="95"/>
      <c r="AX359" s="95"/>
    </row>
    <row r="360" spans="26:50"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N360" s="95"/>
      <c r="AS360" s="95"/>
      <c r="AX360" s="95"/>
    </row>
    <row r="361" spans="26:50"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N361" s="95"/>
      <c r="AS361" s="95"/>
      <c r="AX361" s="95"/>
    </row>
    <row r="362" spans="26:50"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N362" s="95"/>
      <c r="AS362" s="95"/>
      <c r="AX362" s="95"/>
    </row>
    <row r="363" spans="26:50"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N363" s="95"/>
      <c r="AS363" s="95"/>
      <c r="AX363" s="95"/>
    </row>
    <row r="364" spans="26:50"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N364" s="95"/>
      <c r="AS364" s="95"/>
      <c r="AX364" s="95"/>
    </row>
    <row r="365" spans="26:50"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N365" s="95"/>
      <c r="AS365" s="95"/>
      <c r="AX365" s="95"/>
    </row>
    <row r="366" spans="26:50"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N366" s="95"/>
      <c r="AS366" s="95"/>
      <c r="AX366" s="95"/>
    </row>
    <row r="367" spans="26:50"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N367" s="95"/>
      <c r="AS367" s="95"/>
      <c r="AX367" s="95"/>
    </row>
    <row r="368" spans="26:50"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N368" s="95"/>
      <c r="AS368" s="95"/>
      <c r="AX368" s="95"/>
    </row>
    <row r="369" spans="26:50"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N369" s="95"/>
      <c r="AS369" s="95"/>
      <c r="AX369" s="95"/>
    </row>
    <row r="370" spans="26:50"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N370" s="95"/>
      <c r="AS370" s="95"/>
      <c r="AX370" s="95"/>
    </row>
    <row r="371" spans="26:50"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N371" s="95"/>
      <c r="AS371" s="95"/>
      <c r="AX371" s="95"/>
    </row>
    <row r="372" spans="26:50"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N372" s="95"/>
      <c r="AS372" s="95"/>
      <c r="AX372" s="95"/>
    </row>
    <row r="373" spans="26:50"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N373" s="95"/>
      <c r="AS373" s="95"/>
      <c r="AX373" s="95"/>
    </row>
    <row r="374" spans="26:50"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N374" s="95"/>
      <c r="AS374" s="95"/>
      <c r="AX374" s="95"/>
    </row>
    <row r="375" spans="26:50"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N375" s="95"/>
      <c r="AS375" s="95"/>
      <c r="AX375" s="95"/>
    </row>
    <row r="376" spans="26:50"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N376" s="95"/>
      <c r="AS376" s="95"/>
      <c r="AX376" s="95"/>
    </row>
    <row r="377" spans="26:50"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N377" s="95"/>
      <c r="AS377" s="95"/>
      <c r="AX377" s="95"/>
    </row>
    <row r="378" spans="26:50"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N378" s="95"/>
      <c r="AS378" s="95"/>
      <c r="AX378" s="95"/>
    </row>
    <row r="379" spans="26:50"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N379" s="95"/>
      <c r="AS379" s="95"/>
      <c r="AX379" s="95"/>
    </row>
    <row r="380" spans="26:50"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N380" s="95"/>
      <c r="AS380" s="95"/>
      <c r="AX380" s="95"/>
    </row>
    <row r="381" spans="26:50"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N381" s="95"/>
      <c r="AS381" s="95"/>
      <c r="AX381" s="95"/>
    </row>
    <row r="382" spans="26:50"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N382" s="95"/>
      <c r="AS382" s="95"/>
      <c r="AX382" s="95"/>
    </row>
    <row r="383" spans="26:50"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N383" s="95"/>
      <c r="AS383" s="95"/>
      <c r="AX383" s="95"/>
    </row>
    <row r="384" spans="26:50"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N384" s="95"/>
      <c r="AS384" s="95"/>
      <c r="AX384" s="95"/>
    </row>
    <row r="385" spans="26:50"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N385" s="95"/>
      <c r="AS385" s="95"/>
      <c r="AX385" s="95"/>
    </row>
    <row r="386" spans="26:50"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N386" s="95"/>
      <c r="AS386" s="95"/>
      <c r="AX386" s="95"/>
    </row>
    <row r="387" spans="26:50"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N387" s="95"/>
      <c r="AS387" s="95"/>
      <c r="AX387" s="95"/>
    </row>
    <row r="388" spans="26:50"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N388" s="95"/>
      <c r="AS388" s="95"/>
      <c r="AX388" s="95"/>
    </row>
    <row r="389" spans="26:50"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N389" s="95"/>
      <c r="AS389" s="95"/>
      <c r="AX389" s="95"/>
    </row>
    <row r="390" spans="26:50"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N390" s="95"/>
      <c r="AS390" s="95"/>
      <c r="AX390" s="95"/>
    </row>
    <row r="391" spans="26:50"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N391" s="95"/>
      <c r="AS391" s="95"/>
      <c r="AX391" s="95"/>
    </row>
    <row r="392" spans="26:50"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N392" s="95"/>
      <c r="AS392" s="95"/>
      <c r="AX392" s="95"/>
    </row>
    <row r="393" spans="26:50"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N393" s="95"/>
      <c r="AS393" s="95"/>
      <c r="AX393" s="95"/>
    </row>
    <row r="394" spans="26:50"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N394" s="95"/>
      <c r="AS394" s="95"/>
      <c r="AX394" s="95"/>
    </row>
    <row r="395" spans="26:50"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N395" s="95"/>
      <c r="AS395" s="95"/>
      <c r="AX395" s="95"/>
    </row>
    <row r="396" spans="26:50"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N396" s="95"/>
      <c r="AS396" s="95"/>
      <c r="AX396" s="95"/>
    </row>
    <row r="397" spans="26:50"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N397" s="95"/>
      <c r="AS397" s="95"/>
      <c r="AX397" s="95"/>
    </row>
    <row r="398" spans="26:50"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N398" s="95"/>
      <c r="AS398" s="95"/>
      <c r="AX398" s="95"/>
    </row>
    <row r="399" spans="26:50"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N399" s="95"/>
      <c r="AS399" s="95"/>
      <c r="AX399" s="95"/>
    </row>
    <row r="400" spans="26:50"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N400" s="95"/>
      <c r="AS400" s="95"/>
      <c r="AX400" s="95"/>
    </row>
    <row r="401" spans="26:50"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N401" s="95"/>
      <c r="AS401" s="95"/>
      <c r="AX401" s="95"/>
    </row>
    <row r="402" spans="26:50"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N402" s="95"/>
      <c r="AS402" s="95"/>
      <c r="AX402" s="95"/>
    </row>
    <row r="403" spans="26:50"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N403" s="95"/>
      <c r="AS403" s="95"/>
      <c r="AX403" s="95"/>
    </row>
    <row r="404" spans="26:50"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N404" s="95"/>
      <c r="AS404" s="95"/>
      <c r="AX404" s="95"/>
    </row>
    <row r="405" spans="26:50"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N405" s="95"/>
      <c r="AS405" s="95"/>
      <c r="AX405" s="95"/>
    </row>
    <row r="406" spans="26:50"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N406" s="95"/>
      <c r="AS406" s="95"/>
      <c r="AX406" s="95"/>
    </row>
    <row r="407" spans="26:50"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N407" s="95"/>
      <c r="AS407" s="95"/>
      <c r="AX407" s="95"/>
    </row>
    <row r="408" spans="26:50"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N408" s="95"/>
      <c r="AS408" s="95"/>
      <c r="AX408" s="95"/>
    </row>
    <row r="409" spans="26:50"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N409" s="95"/>
      <c r="AS409" s="95"/>
      <c r="AX409" s="95"/>
    </row>
    <row r="410" spans="26:50"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N410" s="95"/>
      <c r="AS410" s="95"/>
      <c r="AX410" s="95"/>
    </row>
    <row r="411" spans="26:50"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N411" s="95"/>
      <c r="AS411" s="95"/>
      <c r="AX411" s="95"/>
    </row>
    <row r="412" spans="26:50"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N412" s="95"/>
      <c r="AS412" s="95"/>
      <c r="AX412" s="95"/>
    </row>
    <row r="413" spans="26:50"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N413" s="95"/>
      <c r="AS413" s="95"/>
      <c r="AX413" s="95"/>
    </row>
    <row r="414" spans="26:50"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N414" s="95"/>
      <c r="AS414" s="95"/>
      <c r="AX414" s="95"/>
    </row>
    <row r="415" spans="26:50"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N415" s="95"/>
      <c r="AS415" s="95"/>
      <c r="AX415" s="95"/>
    </row>
    <row r="416" spans="26:50"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N416" s="95"/>
      <c r="AS416" s="95"/>
      <c r="AX416" s="95"/>
    </row>
    <row r="417" spans="26:50"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N417" s="95"/>
      <c r="AS417" s="95"/>
      <c r="AX417" s="95"/>
    </row>
    <row r="418" spans="26:50"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N418" s="95"/>
      <c r="AS418" s="95"/>
      <c r="AX418" s="95"/>
    </row>
    <row r="419" spans="26:50"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N419" s="95"/>
      <c r="AS419" s="95"/>
      <c r="AX419" s="95"/>
    </row>
    <row r="420" spans="26:50"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N420" s="95"/>
      <c r="AS420" s="95"/>
      <c r="AX420" s="95"/>
    </row>
    <row r="421" spans="26:50"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N421" s="95"/>
      <c r="AS421" s="95"/>
      <c r="AX421" s="95"/>
    </row>
    <row r="422" spans="26:50"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N422" s="95"/>
      <c r="AS422" s="95"/>
      <c r="AX422" s="95"/>
    </row>
    <row r="423" spans="26:50"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N423" s="95"/>
      <c r="AS423" s="95"/>
      <c r="AX423" s="95"/>
    </row>
    <row r="424" spans="26:50"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N424" s="95"/>
      <c r="AS424" s="95"/>
      <c r="AX424" s="95"/>
    </row>
    <row r="425" spans="26:50"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N425" s="95"/>
      <c r="AS425" s="95"/>
      <c r="AX425" s="95"/>
    </row>
    <row r="426" spans="26:50"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N426" s="95"/>
      <c r="AS426" s="95"/>
      <c r="AX426" s="95"/>
    </row>
    <row r="427" spans="26:50"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N427" s="95"/>
      <c r="AS427" s="95"/>
      <c r="AX427" s="95"/>
    </row>
    <row r="428" spans="26:50"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N428" s="95"/>
      <c r="AS428" s="95"/>
      <c r="AX428" s="95"/>
    </row>
    <row r="429" spans="26:50"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N429" s="95"/>
      <c r="AS429" s="95"/>
      <c r="AX429" s="95"/>
    </row>
    <row r="430" spans="26:50"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N430" s="95"/>
      <c r="AS430" s="95"/>
      <c r="AX430" s="95"/>
    </row>
    <row r="431" spans="26:50"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N431" s="95"/>
      <c r="AS431" s="95"/>
      <c r="AX431" s="95"/>
    </row>
    <row r="432" spans="26:50"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N432" s="95"/>
      <c r="AS432" s="95"/>
      <c r="AX432" s="95"/>
    </row>
    <row r="433" spans="26:50"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N433" s="95"/>
      <c r="AS433" s="95"/>
      <c r="AX433" s="95"/>
    </row>
    <row r="434" spans="26:50"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N434" s="95"/>
      <c r="AS434" s="95"/>
      <c r="AX434" s="95"/>
    </row>
    <row r="435" spans="26:50">
      <c r="Z435" s="95"/>
      <c r="AA435" s="95"/>
      <c r="AB435" s="95"/>
      <c r="AC435" s="95"/>
      <c r="AD435" s="95"/>
      <c r="AE435" s="95"/>
      <c r="AF435" s="95"/>
      <c r="AG435" s="95"/>
      <c r="AH435" s="95"/>
      <c r="AI435" s="95"/>
      <c r="AJ435" s="95"/>
      <c r="AN435" s="95"/>
      <c r="AS435" s="95"/>
      <c r="AX435" s="95"/>
    </row>
    <row r="436" spans="26:50">
      <c r="Z436" s="95"/>
      <c r="AA436" s="95"/>
      <c r="AB436" s="95"/>
      <c r="AC436" s="95"/>
      <c r="AD436" s="95"/>
      <c r="AE436" s="95"/>
      <c r="AF436" s="95"/>
      <c r="AG436" s="95"/>
      <c r="AH436" s="95"/>
      <c r="AI436" s="95"/>
      <c r="AJ436" s="95"/>
      <c r="AN436" s="95"/>
      <c r="AS436" s="95"/>
      <c r="AX436" s="95"/>
    </row>
    <row r="437" spans="26:50">
      <c r="Z437" s="95"/>
      <c r="AA437" s="95"/>
      <c r="AB437" s="95"/>
      <c r="AC437" s="95"/>
      <c r="AD437" s="95"/>
      <c r="AE437" s="95"/>
      <c r="AF437" s="95"/>
      <c r="AG437" s="95"/>
      <c r="AH437" s="95"/>
      <c r="AI437" s="95"/>
      <c r="AJ437" s="95"/>
      <c r="AN437" s="95"/>
      <c r="AS437" s="95"/>
      <c r="AX437" s="95"/>
    </row>
    <row r="438" spans="26:50"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N438" s="95"/>
      <c r="AS438" s="95"/>
      <c r="AX438" s="95"/>
    </row>
    <row r="439" spans="26:50"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N439" s="95"/>
      <c r="AS439" s="95"/>
      <c r="AX439" s="95"/>
    </row>
    <row r="440" spans="26:50"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N440" s="95"/>
      <c r="AS440" s="95"/>
      <c r="AX440" s="95"/>
    </row>
    <row r="441" spans="26:50"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N441" s="95"/>
      <c r="AS441" s="95"/>
      <c r="AX441" s="95"/>
    </row>
    <row r="442" spans="26:50">
      <c r="Z442" s="95"/>
      <c r="AA442" s="95"/>
      <c r="AB442" s="95"/>
      <c r="AC442" s="95"/>
      <c r="AD442" s="95"/>
      <c r="AE442" s="95"/>
      <c r="AF442" s="95"/>
      <c r="AG442" s="95"/>
      <c r="AH442" s="95"/>
      <c r="AI442" s="95"/>
      <c r="AJ442" s="95"/>
      <c r="AN442" s="95"/>
      <c r="AS442" s="95"/>
      <c r="AX442" s="95"/>
    </row>
    <row r="443" spans="26:50">
      <c r="Z443" s="95"/>
      <c r="AA443" s="95"/>
      <c r="AB443" s="95"/>
      <c r="AC443" s="95"/>
      <c r="AD443" s="95"/>
      <c r="AE443" s="95"/>
      <c r="AF443" s="95"/>
      <c r="AG443" s="95"/>
      <c r="AH443" s="95"/>
      <c r="AI443" s="95"/>
      <c r="AJ443" s="95"/>
      <c r="AN443" s="95"/>
      <c r="AS443" s="95"/>
      <c r="AX443" s="95"/>
    </row>
    <row r="444" spans="26:50">
      <c r="Z444" s="95"/>
      <c r="AA444" s="95"/>
      <c r="AB444" s="95"/>
      <c r="AC444" s="95"/>
      <c r="AD444" s="95"/>
      <c r="AE444" s="95"/>
      <c r="AF444" s="95"/>
      <c r="AG444" s="95"/>
      <c r="AH444" s="95"/>
      <c r="AI444" s="95"/>
      <c r="AJ444" s="95"/>
      <c r="AN444" s="95"/>
      <c r="AS444" s="95"/>
      <c r="AX444" s="95"/>
    </row>
    <row r="445" spans="26:50">
      <c r="Z445" s="95"/>
      <c r="AA445" s="95"/>
      <c r="AB445" s="95"/>
      <c r="AC445" s="95"/>
      <c r="AD445" s="95"/>
      <c r="AE445" s="95"/>
      <c r="AF445" s="95"/>
      <c r="AG445" s="95"/>
      <c r="AH445" s="95"/>
      <c r="AI445" s="95"/>
      <c r="AJ445" s="95"/>
      <c r="AN445" s="95"/>
      <c r="AS445" s="95"/>
      <c r="AX445" s="95"/>
    </row>
    <row r="446" spans="26:50">
      <c r="Z446" s="95"/>
      <c r="AA446" s="95"/>
      <c r="AB446" s="95"/>
      <c r="AC446" s="95"/>
      <c r="AD446" s="95"/>
      <c r="AE446" s="95"/>
      <c r="AF446" s="95"/>
      <c r="AG446" s="95"/>
      <c r="AH446" s="95"/>
      <c r="AI446" s="95"/>
      <c r="AJ446" s="95"/>
      <c r="AN446" s="95"/>
      <c r="AS446" s="95"/>
      <c r="AX446" s="95"/>
    </row>
    <row r="447" spans="26:50">
      <c r="Z447" s="95"/>
      <c r="AA447" s="95"/>
      <c r="AB447" s="95"/>
      <c r="AC447" s="95"/>
      <c r="AD447" s="95"/>
      <c r="AE447" s="95"/>
      <c r="AF447" s="95"/>
      <c r="AG447" s="95"/>
      <c r="AH447" s="95"/>
      <c r="AI447" s="95"/>
      <c r="AJ447" s="95"/>
      <c r="AN447" s="95"/>
      <c r="AS447" s="95"/>
      <c r="AX447" s="95"/>
    </row>
    <row r="448" spans="26:50">
      <c r="Z448" s="95"/>
      <c r="AA448" s="95"/>
      <c r="AB448" s="95"/>
      <c r="AC448" s="95"/>
      <c r="AD448" s="95"/>
      <c r="AE448" s="95"/>
      <c r="AF448" s="95"/>
      <c r="AG448" s="95"/>
      <c r="AH448" s="95"/>
      <c r="AI448" s="95"/>
      <c r="AJ448" s="95"/>
      <c r="AN448" s="95"/>
      <c r="AS448" s="95"/>
      <c r="AX448" s="95"/>
    </row>
    <row r="449" spans="26:50">
      <c r="Z449" s="95"/>
      <c r="AA449" s="95"/>
      <c r="AB449" s="95"/>
      <c r="AC449" s="95"/>
      <c r="AD449" s="95"/>
      <c r="AE449" s="95"/>
      <c r="AF449" s="95"/>
      <c r="AG449" s="95"/>
      <c r="AH449" s="95"/>
      <c r="AI449" s="95"/>
      <c r="AJ449" s="95"/>
      <c r="AN449" s="95"/>
      <c r="AS449" s="95"/>
      <c r="AX449" s="95"/>
    </row>
    <row r="450" spans="26:50">
      <c r="Z450" s="95"/>
      <c r="AA450" s="95"/>
      <c r="AB450" s="95"/>
      <c r="AC450" s="95"/>
      <c r="AD450" s="95"/>
      <c r="AE450" s="95"/>
      <c r="AF450" s="95"/>
      <c r="AG450" s="95"/>
      <c r="AH450" s="95"/>
      <c r="AI450" s="95"/>
      <c r="AJ450" s="95"/>
      <c r="AN450" s="95"/>
      <c r="AS450" s="95"/>
      <c r="AX450" s="95"/>
    </row>
    <row r="451" spans="26:50">
      <c r="Z451" s="95"/>
      <c r="AA451" s="95"/>
      <c r="AB451" s="95"/>
      <c r="AC451" s="95"/>
      <c r="AD451" s="95"/>
      <c r="AE451" s="95"/>
      <c r="AF451" s="95"/>
      <c r="AG451" s="95"/>
      <c r="AH451" s="95"/>
      <c r="AI451" s="95"/>
      <c r="AJ451" s="95"/>
      <c r="AN451" s="95"/>
      <c r="AS451" s="95"/>
      <c r="AX451" s="95"/>
    </row>
    <row r="452" spans="26:50">
      <c r="Z452" s="95"/>
      <c r="AA452" s="95"/>
      <c r="AB452" s="95"/>
      <c r="AC452" s="95"/>
      <c r="AD452" s="95"/>
      <c r="AE452" s="95"/>
      <c r="AF452" s="95"/>
      <c r="AG452" s="95"/>
      <c r="AH452" s="95"/>
      <c r="AI452" s="95"/>
      <c r="AJ452" s="95"/>
      <c r="AN452" s="95"/>
      <c r="AS452" s="95"/>
      <c r="AX452" s="95"/>
    </row>
    <row r="453" spans="26:50">
      <c r="Z453" s="95"/>
      <c r="AA453" s="95"/>
      <c r="AB453" s="95"/>
      <c r="AC453" s="95"/>
      <c r="AD453" s="95"/>
      <c r="AE453" s="95"/>
      <c r="AF453" s="95"/>
      <c r="AG453" s="95"/>
      <c r="AH453" s="95"/>
      <c r="AI453" s="95"/>
      <c r="AJ453" s="95"/>
      <c r="AN453" s="95"/>
      <c r="AS453" s="95"/>
      <c r="AX453" s="95"/>
    </row>
    <row r="454" spans="26:50">
      <c r="Z454" s="95"/>
      <c r="AA454" s="95"/>
      <c r="AB454" s="95"/>
      <c r="AC454" s="95"/>
      <c r="AD454" s="95"/>
      <c r="AE454" s="95"/>
      <c r="AF454" s="95"/>
      <c r="AG454" s="95"/>
      <c r="AH454" s="95"/>
      <c r="AI454" s="95"/>
      <c r="AJ454" s="95"/>
      <c r="AN454" s="95"/>
      <c r="AS454" s="95"/>
      <c r="AX454" s="95"/>
    </row>
    <row r="455" spans="26:50">
      <c r="Z455" s="95"/>
      <c r="AA455" s="95"/>
      <c r="AB455" s="95"/>
      <c r="AC455" s="95"/>
      <c r="AD455" s="95"/>
      <c r="AE455" s="95"/>
      <c r="AF455" s="95"/>
      <c r="AG455" s="95"/>
      <c r="AH455" s="95"/>
      <c r="AI455" s="95"/>
      <c r="AJ455" s="95"/>
      <c r="AN455" s="95"/>
      <c r="AS455" s="95"/>
      <c r="AX455" s="95"/>
    </row>
    <row r="456" spans="26:50">
      <c r="Z456" s="95"/>
      <c r="AA456" s="95"/>
      <c r="AB456" s="95"/>
      <c r="AC456" s="95"/>
      <c r="AD456" s="95"/>
      <c r="AE456" s="95"/>
      <c r="AF456" s="95"/>
      <c r="AG456" s="95"/>
      <c r="AH456" s="95"/>
      <c r="AI456" s="95"/>
      <c r="AJ456" s="95"/>
      <c r="AN456" s="95"/>
      <c r="AS456" s="95"/>
      <c r="AX456" s="95"/>
    </row>
    <row r="457" spans="26:50">
      <c r="Z457" s="95"/>
      <c r="AA457" s="95"/>
      <c r="AB457" s="95"/>
      <c r="AC457" s="95"/>
      <c r="AD457" s="95"/>
      <c r="AE457" s="95"/>
      <c r="AF457" s="95"/>
      <c r="AG457" s="95"/>
      <c r="AH457" s="95"/>
      <c r="AI457" s="95"/>
      <c r="AJ457" s="95"/>
      <c r="AN457" s="95"/>
      <c r="AS457" s="95"/>
      <c r="AX457" s="95"/>
    </row>
    <row r="458" spans="26:50">
      <c r="Z458" s="95"/>
      <c r="AA458" s="95"/>
      <c r="AB458" s="95"/>
      <c r="AC458" s="95"/>
      <c r="AD458" s="95"/>
      <c r="AE458" s="95"/>
      <c r="AF458" s="95"/>
      <c r="AG458" s="95"/>
      <c r="AH458" s="95"/>
      <c r="AI458" s="95"/>
      <c r="AJ458" s="95"/>
      <c r="AN458" s="95"/>
      <c r="AS458" s="95"/>
      <c r="AX458" s="95"/>
    </row>
    <row r="459" spans="26:50">
      <c r="Z459" s="95"/>
      <c r="AA459" s="95"/>
      <c r="AB459" s="95"/>
      <c r="AC459" s="95"/>
      <c r="AD459" s="95"/>
      <c r="AE459" s="95"/>
      <c r="AF459" s="95"/>
      <c r="AG459" s="95"/>
      <c r="AH459" s="95"/>
      <c r="AI459" s="95"/>
      <c r="AJ459" s="95"/>
      <c r="AN459" s="95"/>
      <c r="AS459" s="95"/>
      <c r="AX459" s="95"/>
    </row>
    <row r="460" spans="26:50">
      <c r="Z460" s="95"/>
      <c r="AA460" s="95"/>
      <c r="AB460" s="95"/>
      <c r="AC460" s="95"/>
      <c r="AD460" s="95"/>
      <c r="AE460" s="95"/>
      <c r="AF460" s="95"/>
      <c r="AG460" s="95"/>
      <c r="AH460" s="95"/>
      <c r="AI460" s="95"/>
      <c r="AJ460" s="95"/>
      <c r="AN460" s="95"/>
      <c r="AS460" s="95"/>
      <c r="AX460" s="95"/>
    </row>
    <row r="461" spans="26:50">
      <c r="Z461" s="95"/>
      <c r="AA461" s="95"/>
      <c r="AB461" s="95"/>
      <c r="AC461" s="95"/>
      <c r="AD461" s="95"/>
      <c r="AE461" s="95"/>
      <c r="AF461" s="95"/>
      <c r="AG461" s="95"/>
      <c r="AH461" s="95"/>
      <c r="AI461" s="95"/>
      <c r="AJ461" s="95"/>
      <c r="AN461" s="95"/>
      <c r="AS461" s="95"/>
      <c r="AX461" s="95"/>
    </row>
    <row r="462" spans="26:50">
      <c r="Z462" s="95"/>
      <c r="AA462" s="95"/>
      <c r="AB462" s="95"/>
      <c r="AC462" s="95"/>
      <c r="AD462" s="95"/>
      <c r="AE462" s="95"/>
      <c r="AF462" s="95"/>
      <c r="AG462" s="95"/>
      <c r="AH462" s="95"/>
      <c r="AI462" s="95"/>
      <c r="AJ462" s="95"/>
      <c r="AN462" s="95"/>
      <c r="AS462" s="95"/>
      <c r="AX462" s="95"/>
    </row>
    <row r="463" spans="26:50">
      <c r="Z463" s="95"/>
      <c r="AA463" s="95"/>
      <c r="AB463" s="95"/>
      <c r="AC463" s="95"/>
      <c r="AD463" s="95"/>
      <c r="AE463" s="95"/>
      <c r="AF463" s="95"/>
      <c r="AG463" s="95"/>
      <c r="AH463" s="95"/>
      <c r="AI463" s="95"/>
      <c r="AJ463" s="95"/>
      <c r="AN463" s="95"/>
      <c r="AS463" s="95"/>
      <c r="AX463" s="95"/>
    </row>
    <row r="464" spans="26:50"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N464" s="95"/>
      <c r="AS464" s="95"/>
      <c r="AX464" s="95"/>
    </row>
    <row r="465" spans="26:50">
      <c r="Z465" s="95"/>
      <c r="AA465" s="95"/>
      <c r="AB465" s="95"/>
      <c r="AC465" s="95"/>
      <c r="AD465" s="95"/>
      <c r="AE465" s="95"/>
      <c r="AF465" s="95"/>
      <c r="AG465" s="95"/>
      <c r="AH465" s="95"/>
      <c r="AI465" s="95"/>
      <c r="AJ465" s="95"/>
      <c r="AN465" s="95"/>
      <c r="AS465" s="95"/>
      <c r="AX465" s="95"/>
    </row>
    <row r="466" spans="26:50"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N466" s="95"/>
      <c r="AS466" s="95"/>
      <c r="AX466" s="95"/>
    </row>
    <row r="467" spans="26:50"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N467" s="95"/>
      <c r="AS467" s="95"/>
      <c r="AX467" s="95"/>
    </row>
    <row r="468" spans="26:50"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N468" s="95"/>
      <c r="AS468" s="95"/>
      <c r="AX468" s="95"/>
    </row>
    <row r="469" spans="26:50"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N469" s="95"/>
      <c r="AS469" s="95"/>
      <c r="AX469" s="95"/>
    </row>
    <row r="470" spans="26:50"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N470" s="95"/>
      <c r="AS470" s="95"/>
      <c r="AX470" s="95"/>
    </row>
    <row r="471" spans="26:50"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N471" s="95"/>
      <c r="AS471" s="95"/>
      <c r="AX471" s="95"/>
    </row>
    <row r="472" spans="26:50"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N472" s="95"/>
      <c r="AS472" s="95"/>
      <c r="AX472" s="95"/>
    </row>
    <row r="473" spans="26:50">
      <c r="Z473" s="95"/>
      <c r="AA473" s="95"/>
      <c r="AB473" s="95"/>
      <c r="AC473" s="95"/>
      <c r="AD473" s="95"/>
      <c r="AE473" s="95"/>
      <c r="AF473" s="95"/>
      <c r="AG473" s="95"/>
      <c r="AH473" s="95"/>
      <c r="AI473" s="95"/>
      <c r="AJ473" s="95"/>
      <c r="AN473" s="95"/>
      <c r="AS473" s="95"/>
      <c r="AX473" s="95"/>
    </row>
    <row r="474" spans="26:50">
      <c r="Z474" s="95"/>
      <c r="AA474" s="95"/>
      <c r="AB474" s="95"/>
      <c r="AC474" s="95"/>
      <c r="AD474" s="95"/>
      <c r="AE474" s="95"/>
      <c r="AF474" s="95"/>
      <c r="AG474" s="95"/>
      <c r="AH474" s="95"/>
      <c r="AI474" s="95"/>
      <c r="AJ474" s="95"/>
      <c r="AN474" s="95"/>
      <c r="AS474" s="95"/>
      <c r="AX474" s="95"/>
    </row>
    <row r="475" spans="26:50">
      <c r="Z475" s="95"/>
      <c r="AA475" s="95"/>
      <c r="AB475" s="95"/>
      <c r="AC475" s="95"/>
      <c r="AD475" s="95"/>
      <c r="AE475" s="95"/>
      <c r="AF475" s="95"/>
      <c r="AG475" s="95"/>
      <c r="AH475" s="95"/>
      <c r="AI475" s="95"/>
      <c r="AJ475" s="95"/>
      <c r="AN475" s="95"/>
      <c r="AS475" s="95"/>
      <c r="AX475" s="95"/>
    </row>
    <row r="476" spans="26:50">
      <c r="Z476" s="95"/>
      <c r="AA476" s="95"/>
      <c r="AB476" s="95"/>
      <c r="AC476" s="95"/>
      <c r="AD476" s="95"/>
      <c r="AE476" s="95"/>
      <c r="AF476" s="95"/>
      <c r="AG476" s="95"/>
      <c r="AH476" s="95"/>
      <c r="AI476" s="95"/>
      <c r="AJ476" s="95"/>
      <c r="AN476" s="95"/>
      <c r="AS476" s="95"/>
      <c r="AX476" s="95"/>
    </row>
    <row r="477" spans="26:50">
      <c r="Z477" s="95"/>
      <c r="AA477" s="95"/>
      <c r="AB477" s="95"/>
      <c r="AC477" s="95"/>
      <c r="AD477" s="95"/>
      <c r="AE477" s="95"/>
      <c r="AF477" s="95"/>
      <c r="AG477" s="95"/>
      <c r="AH477" s="95"/>
      <c r="AI477" s="95"/>
      <c r="AJ477" s="95"/>
      <c r="AN477" s="95"/>
      <c r="AS477" s="95"/>
      <c r="AX477" s="95"/>
    </row>
    <row r="478" spans="26:50">
      <c r="Z478" s="95"/>
      <c r="AA478" s="95"/>
      <c r="AB478" s="95"/>
      <c r="AC478" s="95"/>
      <c r="AD478" s="95"/>
      <c r="AE478" s="95"/>
      <c r="AF478" s="95"/>
      <c r="AG478" s="95"/>
      <c r="AH478" s="95"/>
      <c r="AI478" s="95"/>
      <c r="AJ478" s="95"/>
      <c r="AN478" s="95"/>
      <c r="AS478" s="95"/>
      <c r="AX478" s="95"/>
    </row>
    <row r="479" spans="26:50">
      <c r="Z479" s="95"/>
      <c r="AA479" s="95"/>
      <c r="AB479" s="95"/>
      <c r="AC479" s="95"/>
      <c r="AD479" s="95"/>
      <c r="AE479" s="95"/>
      <c r="AF479" s="95"/>
      <c r="AG479" s="95"/>
      <c r="AH479" s="95"/>
      <c r="AI479" s="95"/>
      <c r="AJ479" s="95"/>
      <c r="AN479" s="95"/>
      <c r="AS479" s="95"/>
      <c r="AX479" s="95"/>
    </row>
    <row r="480" spans="26:50">
      <c r="Z480" s="95"/>
      <c r="AA480" s="95"/>
      <c r="AB480" s="95"/>
      <c r="AC480" s="95"/>
      <c r="AD480" s="95"/>
      <c r="AE480" s="95"/>
      <c r="AF480" s="95"/>
      <c r="AG480" s="95"/>
      <c r="AH480" s="95"/>
      <c r="AI480" s="95"/>
      <c r="AJ480" s="95"/>
      <c r="AN480" s="95"/>
      <c r="AS480" s="95"/>
      <c r="AX480" s="95"/>
    </row>
    <row r="481" spans="26:50">
      <c r="Z481" s="95"/>
      <c r="AA481" s="95"/>
      <c r="AB481" s="95"/>
      <c r="AC481" s="95"/>
      <c r="AD481" s="95"/>
      <c r="AE481" s="95"/>
      <c r="AF481" s="95"/>
      <c r="AG481" s="95"/>
      <c r="AH481" s="95"/>
      <c r="AI481" s="95"/>
      <c r="AJ481" s="95"/>
      <c r="AN481" s="95"/>
      <c r="AS481" s="95"/>
      <c r="AX481" s="95"/>
    </row>
    <row r="482" spans="26:50">
      <c r="Z482" s="95"/>
      <c r="AA482" s="95"/>
      <c r="AB482" s="95"/>
      <c r="AC482" s="95"/>
      <c r="AD482" s="95"/>
      <c r="AE482" s="95"/>
      <c r="AF482" s="95"/>
      <c r="AG482" s="95"/>
      <c r="AH482" s="95"/>
      <c r="AI482" s="95"/>
      <c r="AJ482" s="95"/>
      <c r="AN482" s="95"/>
      <c r="AS482" s="95"/>
      <c r="AX482" s="95"/>
    </row>
    <row r="483" spans="26:50">
      <c r="Z483" s="95"/>
      <c r="AA483" s="95"/>
      <c r="AB483" s="95"/>
      <c r="AC483" s="95"/>
      <c r="AD483" s="95"/>
      <c r="AE483" s="95"/>
      <c r="AF483" s="95"/>
      <c r="AG483" s="95"/>
      <c r="AH483" s="95"/>
      <c r="AI483" s="95"/>
      <c r="AJ483" s="95"/>
      <c r="AN483" s="95"/>
      <c r="AS483" s="95"/>
      <c r="AX483" s="95"/>
    </row>
    <row r="484" spans="26:50">
      <c r="Z484" s="95"/>
      <c r="AA484" s="95"/>
      <c r="AB484" s="95"/>
      <c r="AC484" s="95"/>
      <c r="AD484" s="95"/>
      <c r="AE484" s="95"/>
      <c r="AF484" s="95"/>
      <c r="AG484" s="95"/>
      <c r="AH484" s="95"/>
      <c r="AI484" s="95"/>
      <c r="AJ484" s="95"/>
      <c r="AN484" s="95"/>
      <c r="AS484" s="95"/>
      <c r="AX484" s="95"/>
    </row>
    <row r="485" spans="26:50">
      <c r="Z485" s="95"/>
      <c r="AA485" s="95"/>
      <c r="AB485" s="95"/>
      <c r="AC485" s="95"/>
      <c r="AD485" s="95"/>
      <c r="AE485" s="95"/>
      <c r="AF485" s="95"/>
      <c r="AG485" s="95"/>
      <c r="AH485" s="95"/>
      <c r="AI485" s="95"/>
      <c r="AJ485" s="95"/>
      <c r="AN485" s="95"/>
      <c r="AS485" s="95"/>
      <c r="AX485" s="95"/>
    </row>
    <row r="486" spans="26:50">
      <c r="Z486" s="95"/>
      <c r="AA486" s="95"/>
      <c r="AB486" s="95"/>
      <c r="AC486" s="95"/>
      <c r="AD486" s="95"/>
      <c r="AE486" s="95"/>
      <c r="AF486" s="95"/>
      <c r="AG486" s="95"/>
      <c r="AH486" s="95"/>
      <c r="AI486" s="95"/>
      <c r="AJ486" s="95"/>
      <c r="AN486" s="95"/>
      <c r="AS486" s="95"/>
      <c r="AX486" s="95"/>
    </row>
    <row r="487" spans="26:50">
      <c r="Z487" s="95"/>
      <c r="AA487" s="95"/>
      <c r="AB487" s="95"/>
      <c r="AC487" s="95"/>
      <c r="AD487" s="95"/>
      <c r="AE487" s="95"/>
      <c r="AF487" s="95"/>
      <c r="AG487" s="95"/>
      <c r="AH487" s="95"/>
      <c r="AI487" s="95"/>
      <c r="AJ487" s="95"/>
      <c r="AN487" s="95"/>
      <c r="AS487" s="95"/>
      <c r="AX487" s="95"/>
    </row>
    <row r="488" spans="26:50">
      <c r="Z488" s="95"/>
      <c r="AA488" s="95"/>
      <c r="AB488" s="95"/>
      <c r="AC488" s="95"/>
      <c r="AD488" s="95"/>
      <c r="AE488" s="95"/>
      <c r="AF488" s="95"/>
      <c r="AG488" s="95"/>
      <c r="AH488" s="95"/>
      <c r="AI488" s="95"/>
      <c r="AJ488" s="95"/>
      <c r="AN488" s="95"/>
      <c r="AS488" s="95"/>
      <c r="AX488" s="95"/>
    </row>
    <row r="489" spans="26:50">
      <c r="Z489" s="95"/>
      <c r="AA489" s="95"/>
      <c r="AB489" s="95"/>
      <c r="AC489" s="95"/>
      <c r="AD489" s="95"/>
      <c r="AE489" s="95"/>
      <c r="AF489" s="95"/>
      <c r="AG489" s="95"/>
      <c r="AH489" s="95"/>
      <c r="AI489" s="95"/>
      <c r="AJ489" s="95"/>
      <c r="AN489" s="95"/>
      <c r="AS489" s="95"/>
      <c r="AX489" s="95"/>
    </row>
    <row r="490" spans="26:50">
      <c r="Z490" s="95"/>
      <c r="AA490" s="95"/>
      <c r="AB490" s="95"/>
      <c r="AC490" s="95"/>
      <c r="AD490" s="95"/>
      <c r="AE490" s="95"/>
      <c r="AF490" s="95"/>
      <c r="AG490" s="95"/>
      <c r="AH490" s="95"/>
      <c r="AI490" s="95"/>
      <c r="AJ490" s="95"/>
      <c r="AN490" s="95"/>
      <c r="AS490" s="95"/>
      <c r="AX490" s="95"/>
    </row>
    <row r="491" spans="26:50">
      <c r="Z491" s="95"/>
      <c r="AA491" s="95"/>
      <c r="AB491" s="95"/>
      <c r="AC491" s="95"/>
      <c r="AD491" s="95"/>
      <c r="AE491" s="95"/>
      <c r="AF491" s="95"/>
      <c r="AG491" s="95"/>
      <c r="AH491" s="95"/>
      <c r="AI491" s="95"/>
      <c r="AJ491" s="95"/>
      <c r="AN491" s="95"/>
      <c r="AS491" s="95"/>
      <c r="AX491" s="95"/>
    </row>
    <row r="492" spans="26:50">
      <c r="Z492" s="95"/>
      <c r="AA492" s="95"/>
      <c r="AB492" s="95"/>
      <c r="AC492" s="95"/>
      <c r="AD492" s="95"/>
      <c r="AE492" s="95"/>
      <c r="AF492" s="95"/>
      <c r="AG492" s="95"/>
      <c r="AH492" s="95"/>
      <c r="AI492" s="95"/>
      <c r="AJ492" s="95"/>
      <c r="AN492" s="95"/>
      <c r="AS492" s="95"/>
      <c r="AX492" s="95"/>
    </row>
    <row r="493" spans="26:50">
      <c r="Z493" s="95"/>
      <c r="AA493" s="95"/>
      <c r="AB493" s="95"/>
      <c r="AC493" s="95"/>
      <c r="AD493" s="95"/>
      <c r="AE493" s="95"/>
      <c r="AF493" s="95"/>
      <c r="AG493" s="95"/>
      <c r="AH493" s="95"/>
      <c r="AI493" s="95"/>
      <c r="AJ493" s="95"/>
      <c r="AN493" s="95"/>
      <c r="AS493" s="95"/>
      <c r="AX493" s="95"/>
    </row>
    <row r="494" spans="26:50">
      <c r="Z494" s="95"/>
      <c r="AA494" s="95"/>
      <c r="AB494" s="95"/>
      <c r="AC494" s="95"/>
      <c r="AD494" s="95"/>
      <c r="AE494" s="95"/>
      <c r="AF494" s="95"/>
      <c r="AG494" s="95"/>
      <c r="AH494" s="95"/>
      <c r="AI494" s="95"/>
      <c r="AJ494" s="95"/>
      <c r="AN494" s="95"/>
      <c r="AS494" s="95"/>
      <c r="AX494" s="95"/>
    </row>
    <row r="495" spans="26:50">
      <c r="Z495" s="95"/>
      <c r="AA495" s="95"/>
      <c r="AB495" s="95"/>
      <c r="AC495" s="95"/>
      <c r="AD495" s="95"/>
      <c r="AE495" s="95"/>
      <c r="AF495" s="95"/>
      <c r="AG495" s="95"/>
      <c r="AH495" s="95"/>
      <c r="AI495" s="95"/>
      <c r="AJ495" s="95"/>
      <c r="AN495" s="95"/>
      <c r="AS495" s="95"/>
      <c r="AX495" s="95"/>
    </row>
    <row r="496" spans="26:50">
      <c r="Z496" s="95"/>
      <c r="AA496" s="95"/>
      <c r="AB496" s="95"/>
      <c r="AC496" s="95"/>
      <c r="AD496" s="95"/>
      <c r="AE496" s="95"/>
      <c r="AF496" s="95"/>
      <c r="AG496" s="95"/>
      <c r="AH496" s="95"/>
      <c r="AI496" s="95"/>
      <c r="AJ496" s="95"/>
      <c r="AN496" s="95"/>
      <c r="AS496" s="95"/>
      <c r="AX496" s="95"/>
    </row>
    <row r="497" spans="26:50">
      <c r="Z497" s="95"/>
      <c r="AA497" s="95"/>
      <c r="AB497" s="95"/>
      <c r="AC497" s="95"/>
      <c r="AD497" s="95"/>
      <c r="AE497" s="95"/>
      <c r="AF497" s="95"/>
      <c r="AG497" s="95"/>
      <c r="AH497" s="95"/>
      <c r="AI497" s="95"/>
      <c r="AJ497" s="95"/>
      <c r="AN497" s="95"/>
      <c r="AS497" s="95"/>
      <c r="AX497" s="95"/>
    </row>
    <row r="498" spans="26:50">
      <c r="Z498" s="95"/>
      <c r="AA498" s="95"/>
      <c r="AB498" s="95"/>
      <c r="AC498" s="95"/>
      <c r="AD498" s="95"/>
      <c r="AE498" s="95"/>
      <c r="AF498" s="95"/>
      <c r="AG498" s="95"/>
      <c r="AH498" s="95"/>
      <c r="AI498" s="95"/>
      <c r="AJ498" s="95"/>
      <c r="AN498" s="95"/>
      <c r="AS498" s="95"/>
      <c r="AX498" s="95"/>
    </row>
    <row r="499" spans="26:50">
      <c r="Z499" s="95"/>
      <c r="AA499" s="95"/>
      <c r="AB499" s="95"/>
      <c r="AC499" s="95"/>
      <c r="AD499" s="95"/>
      <c r="AE499" s="95"/>
      <c r="AF499" s="95"/>
      <c r="AG499" s="95"/>
      <c r="AH499" s="95"/>
      <c r="AI499" s="95"/>
      <c r="AJ499" s="95"/>
      <c r="AN499" s="95"/>
      <c r="AS499" s="95"/>
      <c r="AX499" s="95"/>
    </row>
    <row r="500" spans="26:50">
      <c r="Z500" s="95"/>
      <c r="AA500" s="95"/>
      <c r="AB500" s="95"/>
      <c r="AC500" s="95"/>
      <c r="AD500" s="95"/>
      <c r="AE500" s="95"/>
      <c r="AF500" s="95"/>
      <c r="AG500" s="95"/>
      <c r="AH500" s="95"/>
      <c r="AI500" s="95"/>
      <c r="AJ500" s="95"/>
      <c r="AN500" s="95"/>
      <c r="AS500" s="95"/>
      <c r="AX500" s="95"/>
    </row>
    <row r="501" spans="26:50">
      <c r="Z501" s="95"/>
      <c r="AA501" s="95"/>
      <c r="AB501" s="95"/>
      <c r="AC501" s="95"/>
      <c r="AD501" s="95"/>
      <c r="AE501" s="95"/>
      <c r="AF501" s="95"/>
      <c r="AG501" s="95"/>
      <c r="AH501" s="95"/>
      <c r="AI501" s="95"/>
      <c r="AJ501" s="95"/>
      <c r="AN501" s="95"/>
      <c r="AS501" s="95"/>
      <c r="AX501" s="95"/>
    </row>
    <row r="502" spans="26:50">
      <c r="Z502" s="95"/>
      <c r="AA502" s="95"/>
      <c r="AB502" s="95"/>
      <c r="AC502" s="95"/>
      <c r="AD502" s="95"/>
      <c r="AE502" s="95"/>
      <c r="AF502" s="95"/>
      <c r="AG502" s="95"/>
      <c r="AH502" s="95"/>
      <c r="AI502" s="95"/>
      <c r="AJ502" s="95"/>
      <c r="AN502" s="95"/>
      <c r="AS502" s="95"/>
      <c r="AX502" s="95"/>
    </row>
    <row r="503" spans="26:50">
      <c r="Z503" s="95"/>
      <c r="AA503" s="95"/>
      <c r="AB503" s="95"/>
      <c r="AC503" s="95"/>
      <c r="AD503" s="95"/>
      <c r="AE503" s="95"/>
      <c r="AF503" s="95"/>
      <c r="AG503" s="95"/>
      <c r="AH503" s="95"/>
      <c r="AI503" s="95"/>
      <c r="AJ503" s="95"/>
      <c r="AN503" s="95"/>
      <c r="AS503" s="95"/>
      <c r="AX503" s="95"/>
    </row>
    <row r="504" spans="26:50">
      <c r="Z504" s="95"/>
      <c r="AA504" s="95"/>
      <c r="AB504" s="95"/>
      <c r="AC504" s="95"/>
      <c r="AD504" s="95"/>
      <c r="AE504" s="95"/>
      <c r="AF504" s="95"/>
      <c r="AG504" s="95"/>
      <c r="AH504" s="95"/>
      <c r="AI504" s="95"/>
      <c r="AJ504" s="95"/>
      <c r="AN504" s="95"/>
      <c r="AS504" s="95"/>
      <c r="AX504" s="95"/>
    </row>
    <row r="505" spans="26:50">
      <c r="Z505" s="95"/>
      <c r="AA505" s="95"/>
      <c r="AB505" s="95"/>
      <c r="AC505" s="95"/>
      <c r="AD505" s="95"/>
      <c r="AE505" s="95"/>
      <c r="AF505" s="95"/>
      <c r="AG505" s="95"/>
      <c r="AH505" s="95"/>
      <c r="AI505" s="95"/>
      <c r="AJ505" s="95"/>
      <c r="AN505" s="95"/>
      <c r="AS505" s="95"/>
      <c r="AX505" s="95"/>
    </row>
    <row r="506" spans="26:50">
      <c r="Z506" s="95"/>
      <c r="AA506" s="95"/>
      <c r="AB506" s="95"/>
      <c r="AC506" s="95"/>
      <c r="AD506" s="95"/>
      <c r="AE506" s="95"/>
      <c r="AF506" s="95"/>
      <c r="AG506" s="95"/>
      <c r="AH506" s="95"/>
      <c r="AI506" s="95"/>
      <c r="AJ506" s="95"/>
      <c r="AN506" s="95"/>
      <c r="AS506" s="95"/>
      <c r="AX506" s="95"/>
    </row>
    <row r="507" spans="26:50">
      <c r="Z507" s="95"/>
      <c r="AA507" s="95"/>
      <c r="AB507" s="95"/>
      <c r="AC507" s="95"/>
      <c r="AD507" s="95"/>
      <c r="AE507" s="95"/>
      <c r="AF507" s="95"/>
      <c r="AG507" s="95"/>
      <c r="AH507" s="95"/>
      <c r="AI507" s="95"/>
      <c r="AJ507" s="95"/>
      <c r="AN507" s="95"/>
      <c r="AS507" s="95"/>
      <c r="AX507" s="95"/>
    </row>
    <row r="508" spans="26:50">
      <c r="Z508" s="95"/>
      <c r="AA508" s="95"/>
      <c r="AB508" s="95"/>
      <c r="AC508" s="95"/>
      <c r="AD508" s="95"/>
      <c r="AE508" s="95"/>
      <c r="AF508" s="95"/>
      <c r="AG508" s="95"/>
      <c r="AH508" s="95"/>
      <c r="AI508" s="95"/>
      <c r="AJ508" s="95"/>
      <c r="AN508" s="95"/>
      <c r="AS508" s="95"/>
      <c r="AX508" s="95"/>
    </row>
    <row r="509" spans="26:50">
      <c r="Z509" s="95"/>
      <c r="AA509" s="95"/>
      <c r="AB509" s="95"/>
      <c r="AC509" s="95"/>
      <c r="AD509" s="95"/>
      <c r="AE509" s="95"/>
      <c r="AF509" s="95"/>
      <c r="AG509" s="95"/>
      <c r="AH509" s="95"/>
      <c r="AI509" s="95"/>
      <c r="AJ509" s="95"/>
      <c r="AN509" s="95"/>
      <c r="AS509" s="95"/>
      <c r="AX509" s="95"/>
    </row>
    <row r="510" spans="26:50">
      <c r="Z510" s="95"/>
      <c r="AA510" s="95"/>
      <c r="AB510" s="95"/>
      <c r="AC510" s="95"/>
      <c r="AD510" s="95"/>
      <c r="AE510" s="95"/>
      <c r="AF510" s="95"/>
      <c r="AG510" s="95"/>
      <c r="AH510" s="95"/>
      <c r="AI510" s="95"/>
      <c r="AJ510" s="95"/>
      <c r="AN510" s="95"/>
      <c r="AS510" s="95"/>
      <c r="AX510" s="95"/>
    </row>
    <row r="511" spans="26:50">
      <c r="Z511" s="95"/>
      <c r="AA511" s="95"/>
      <c r="AB511" s="95"/>
      <c r="AC511" s="95"/>
      <c r="AD511" s="95"/>
      <c r="AE511" s="95"/>
      <c r="AF511" s="95"/>
      <c r="AG511" s="95"/>
      <c r="AH511" s="95"/>
      <c r="AI511" s="95"/>
      <c r="AJ511" s="95"/>
      <c r="AN511" s="95"/>
      <c r="AS511" s="95"/>
      <c r="AX511" s="95"/>
    </row>
    <row r="512" spans="26:50">
      <c r="Z512" s="95"/>
      <c r="AA512" s="95"/>
      <c r="AB512" s="95"/>
      <c r="AC512" s="95"/>
      <c r="AD512" s="95"/>
      <c r="AE512" s="95"/>
      <c r="AF512" s="95"/>
      <c r="AG512" s="95"/>
      <c r="AH512" s="95"/>
      <c r="AI512" s="95"/>
      <c r="AJ512" s="95"/>
      <c r="AN512" s="95"/>
      <c r="AS512" s="95"/>
      <c r="AX512" s="95"/>
    </row>
    <row r="513" spans="26:50">
      <c r="Z513" s="95"/>
      <c r="AA513" s="95"/>
      <c r="AB513" s="95"/>
      <c r="AC513" s="95"/>
      <c r="AD513" s="95"/>
      <c r="AE513" s="95"/>
      <c r="AF513" s="95"/>
      <c r="AG513" s="95"/>
      <c r="AH513" s="95"/>
      <c r="AI513" s="95"/>
      <c r="AJ513" s="95"/>
      <c r="AN513" s="95"/>
      <c r="AS513" s="95"/>
      <c r="AX513" s="95"/>
    </row>
    <row r="514" spans="26:50">
      <c r="Z514" s="95"/>
      <c r="AA514" s="95"/>
      <c r="AB514" s="95"/>
      <c r="AC514" s="95"/>
      <c r="AD514" s="95"/>
      <c r="AE514" s="95"/>
      <c r="AF514" s="95"/>
      <c r="AG514" s="95"/>
      <c r="AH514" s="95"/>
      <c r="AI514" s="95"/>
      <c r="AJ514" s="95"/>
      <c r="AN514" s="95"/>
      <c r="AS514" s="95"/>
      <c r="AX514" s="95"/>
    </row>
    <row r="515" spans="26:50">
      <c r="Z515" s="95"/>
      <c r="AA515" s="95"/>
      <c r="AB515" s="95"/>
      <c r="AC515" s="95"/>
      <c r="AD515" s="95"/>
      <c r="AE515" s="95"/>
      <c r="AF515" s="95"/>
      <c r="AG515" s="95"/>
      <c r="AH515" s="95"/>
      <c r="AI515" s="95"/>
      <c r="AJ515" s="95"/>
      <c r="AN515" s="95"/>
      <c r="AS515" s="95"/>
      <c r="AX515" s="95"/>
    </row>
    <row r="516" spans="26:50">
      <c r="Z516" s="95"/>
      <c r="AA516" s="95"/>
      <c r="AB516" s="95"/>
      <c r="AC516" s="95"/>
      <c r="AD516" s="95"/>
      <c r="AE516" s="95"/>
      <c r="AF516" s="95"/>
      <c r="AG516" s="95"/>
      <c r="AH516" s="95"/>
      <c r="AI516" s="95"/>
      <c r="AJ516" s="95"/>
      <c r="AN516" s="95"/>
      <c r="AS516" s="95"/>
      <c r="AX516" s="95"/>
    </row>
    <row r="517" spans="26:50">
      <c r="Z517" s="95"/>
      <c r="AA517" s="95"/>
      <c r="AB517" s="95"/>
      <c r="AC517" s="95"/>
      <c r="AD517" s="95"/>
      <c r="AE517" s="95"/>
      <c r="AF517" s="95"/>
      <c r="AG517" s="95"/>
      <c r="AH517" s="95"/>
      <c r="AI517" s="95"/>
      <c r="AJ517" s="95"/>
      <c r="AN517" s="95"/>
      <c r="AS517" s="95"/>
      <c r="AX517" s="95"/>
    </row>
    <row r="518" spans="26:50">
      <c r="Z518" s="95"/>
      <c r="AA518" s="95"/>
      <c r="AB518" s="95"/>
      <c r="AC518" s="95"/>
      <c r="AD518" s="95"/>
      <c r="AE518" s="95"/>
      <c r="AF518" s="95"/>
      <c r="AG518" s="95"/>
      <c r="AH518" s="95"/>
      <c r="AI518" s="95"/>
      <c r="AJ518" s="95"/>
      <c r="AN518" s="95"/>
      <c r="AS518" s="95"/>
      <c r="AX518" s="95"/>
    </row>
    <row r="519" spans="26:50">
      <c r="Z519" s="95"/>
      <c r="AA519" s="95"/>
      <c r="AB519" s="95"/>
      <c r="AC519" s="95"/>
      <c r="AD519" s="95"/>
      <c r="AE519" s="95"/>
      <c r="AF519" s="95"/>
      <c r="AG519" s="95"/>
      <c r="AH519" s="95"/>
      <c r="AI519" s="95"/>
      <c r="AJ519" s="95"/>
      <c r="AN519" s="95"/>
      <c r="AS519" s="95"/>
      <c r="AX519" s="95"/>
    </row>
    <row r="520" spans="26:50">
      <c r="Z520" s="95"/>
      <c r="AA520" s="95"/>
      <c r="AB520" s="95"/>
      <c r="AC520" s="95"/>
      <c r="AD520" s="95"/>
      <c r="AE520" s="95"/>
      <c r="AF520" s="95"/>
      <c r="AG520" s="95"/>
      <c r="AH520" s="95"/>
      <c r="AI520" s="95"/>
      <c r="AJ520" s="95"/>
      <c r="AN520" s="95"/>
      <c r="AS520" s="95"/>
      <c r="AX520" s="95"/>
    </row>
    <row r="521" spans="26:50">
      <c r="Z521" s="95"/>
      <c r="AA521" s="95"/>
      <c r="AB521" s="95"/>
      <c r="AC521" s="95"/>
      <c r="AD521" s="95"/>
      <c r="AE521" s="95"/>
      <c r="AF521" s="95"/>
      <c r="AG521" s="95"/>
      <c r="AH521" s="95"/>
      <c r="AI521" s="95"/>
      <c r="AJ521" s="95"/>
      <c r="AN521" s="95"/>
      <c r="AS521" s="95"/>
      <c r="AX521" s="95"/>
    </row>
    <row r="522" spans="26:50">
      <c r="Z522" s="95"/>
      <c r="AA522" s="95"/>
      <c r="AB522" s="95"/>
      <c r="AC522" s="95"/>
      <c r="AD522" s="95"/>
      <c r="AE522" s="95"/>
      <c r="AF522" s="95"/>
      <c r="AG522" s="95"/>
      <c r="AH522" s="95"/>
      <c r="AI522" s="95"/>
      <c r="AJ522" s="95"/>
      <c r="AN522" s="95"/>
      <c r="AS522" s="95"/>
      <c r="AX522" s="95"/>
    </row>
    <row r="523" spans="26:50">
      <c r="Z523" s="95"/>
      <c r="AA523" s="95"/>
      <c r="AB523" s="95"/>
      <c r="AC523" s="95"/>
      <c r="AD523" s="95"/>
      <c r="AE523" s="95"/>
      <c r="AF523" s="95"/>
      <c r="AG523" s="95"/>
      <c r="AH523" s="95"/>
      <c r="AI523" s="95"/>
      <c r="AJ523" s="95"/>
      <c r="AN523" s="95"/>
      <c r="AS523" s="95"/>
      <c r="AX523" s="95"/>
    </row>
    <row r="524" spans="26:50">
      <c r="Z524" s="95"/>
      <c r="AA524" s="95"/>
      <c r="AB524" s="95"/>
      <c r="AC524" s="95"/>
      <c r="AD524" s="95"/>
      <c r="AE524" s="95"/>
      <c r="AF524" s="95"/>
      <c r="AG524" s="95"/>
      <c r="AH524" s="95"/>
      <c r="AI524" s="95"/>
      <c r="AJ524" s="95"/>
      <c r="AN524" s="95"/>
      <c r="AS524" s="95"/>
      <c r="AX524" s="95"/>
    </row>
    <row r="525" spans="26:50">
      <c r="Z525" s="95"/>
      <c r="AA525" s="95"/>
      <c r="AB525" s="95"/>
      <c r="AC525" s="95"/>
      <c r="AD525" s="95"/>
      <c r="AE525" s="95"/>
      <c r="AF525" s="95"/>
      <c r="AG525" s="95"/>
      <c r="AH525" s="95"/>
      <c r="AI525" s="95"/>
      <c r="AJ525" s="95"/>
      <c r="AN525" s="95"/>
      <c r="AS525" s="95"/>
      <c r="AX525" s="95"/>
    </row>
    <row r="526" spans="26:50">
      <c r="Z526" s="95"/>
      <c r="AA526" s="95"/>
      <c r="AB526" s="95"/>
      <c r="AC526" s="95"/>
      <c r="AD526" s="95"/>
      <c r="AE526" s="95"/>
      <c r="AF526" s="95"/>
      <c r="AG526" s="95"/>
      <c r="AH526" s="95"/>
      <c r="AI526" s="95"/>
      <c r="AJ526" s="95"/>
      <c r="AN526" s="95"/>
      <c r="AS526" s="95"/>
      <c r="AX526" s="95"/>
    </row>
    <row r="527" spans="26:50">
      <c r="Z527" s="95"/>
      <c r="AA527" s="95"/>
      <c r="AB527" s="95"/>
      <c r="AC527" s="95"/>
      <c r="AD527" s="95"/>
      <c r="AE527" s="95"/>
      <c r="AF527" s="95"/>
      <c r="AG527" s="95"/>
      <c r="AH527" s="95"/>
      <c r="AI527" s="95"/>
      <c r="AJ527" s="95"/>
      <c r="AN527" s="95"/>
      <c r="AS527" s="95"/>
      <c r="AX527" s="95"/>
    </row>
    <row r="528" spans="26:50">
      <c r="Z528" s="95"/>
      <c r="AA528" s="95"/>
      <c r="AB528" s="95"/>
      <c r="AC528" s="95"/>
      <c r="AD528" s="95"/>
      <c r="AE528" s="95"/>
      <c r="AF528" s="95"/>
      <c r="AG528" s="95"/>
      <c r="AH528" s="95"/>
      <c r="AI528" s="95"/>
      <c r="AJ528" s="95"/>
      <c r="AN528" s="95"/>
      <c r="AS528" s="95"/>
      <c r="AX528" s="95"/>
    </row>
    <row r="529" spans="26:50">
      <c r="Z529" s="95"/>
      <c r="AA529" s="95"/>
      <c r="AB529" s="95"/>
      <c r="AC529" s="95"/>
      <c r="AD529" s="95"/>
      <c r="AE529" s="95"/>
      <c r="AF529" s="95"/>
      <c r="AG529" s="95"/>
      <c r="AH529" s="95"/>
      <c r="AI529" s="95"/>
      <c r="AJ529" s="95"/>
      <c r="AN529" s="95"/>
      <c r="AS529" s="95"/>
      <c r="AX529" s="95"/>
    </row>
    <row r="530" spans="26:50">
      <c r="Z530" s="95"/>
      <c r="AA530" s="95"/>
      <c r="AB530" s="95"/>
      <c r="AC530" s="95"/>
      <c r="AD530" s="95"/>
      <c r="AE530" s="95"/>
      <c r="AF530" s="95"/>
      <c r="AG530" s="95"/>
      <c r="AH530" s="95"/>
      <c r="AI530" s="95"/>
      <c r="AJ530" s="95"/>
      <c r="AN530" s="95"/>
      <c r="AS530" s="95"/>
      <c r="AX530" s="95"/>
    </row>
    <row r="531" spans="26:50">
      <c r="Z531" s="95"/>
      <c r="AA531" s="95"/>
      <c r="AB531" s="95"/>
      <c r="AC531" s="95"/>
      <c r="AD531" s="95"/>
      <c r="AE531" s="95"/>
      <c r="AF531" s="95"/>
      <c r="AG531" s="95"/>
      <c r="AH531" s="95"/>
      <c r="AI531" s="95"/>
      <c r="AJ531" s="95"/>
      <c r="AN531" s="95"/>
      <c r="AS531" s="95"/>
      <c r="AX531" s="95"/>
    </row>
    <row r="532" spans="26:50">
      <c r="Z532" s="95"/>
      <c r="AA532" s="95"/>
      <c r="AB532" s="95"/>
      <c r="AC532" s="95"/>
      <c r="AD532" s="95"/>
      <c r="AE532" s="95"/>
      <c r="AF532" s="95"/>
      <c r="AG532" s="95"/>
      <c r="AH532" s="95"/>
      <c r="AI532" s="95"/>
      <c r="AJ532" s="95"/>
      <c r="AN532" s="95"/>
      <c r="AS532" s="95"/>
      <c r="AX532" s="95"/>
    </row>
    <row r="533" spans="26:50">
      <c r="Z533" s="95"/>
      <c r="AA533" s="95"/>
      <c r="AB533" s="95"/>
      <c r="AC533" s="95"/>
      <c r="AD533" s="95"/>
      <c r="AE533" s="95"/>
      <c r="AF533" s="95"/>
      <c r="AG533" s="95"/>
      <c r="AH533" s="95"/>
      <c r="AI533" s="95"/>
      <c r="AJ533" s="95"/>
      <c r="AN533" s="95"/>
      <c r="AS533" s="95"/>
      <c r="AX533" s="95"/>
    </row>
    <row r="534" spans="26:50">
      <c r="Z534" s="95"/>
      <c r="AA534" s="95"/>
      <c r="AB534" s="95"/>
      <c r="AC534" s="95"/>
      <c r="AD534" s="95"/>
      <c r="AE534" s="95"/>
      <c r="AF534" s="95"/>
      <c r="AG534" s="95"/>
      <c r="AH534" s="95"/>
      <c r="AI534" s="95"/>
      <c r="AJ534" s="95"/>
      <c r="AN534" s="95"/>
      <c r="AS534" s="95"/>
      <c r="AX534" s="95"/>
    </row>
    <row r="535" spans="26:50">
      <c r="Z535" s="95"/>
      <c r="AA535" s="95"/>
      <c r="AB535" s="95"/>
      <c r="AC535" s="95"/>
      <c r="AD535" s="95"/>
      <c r="AE535" s="95"/>
      <c r="AF535" s="95"/>
      <c r="AG535" s="95"/>
      <c r="AH535" s="95"/>
      <c r="AI535" s="95"/>
      <c r="AJ535" s="95"/>
      <c r="AN535" s="95"/>
      <c r="AS535" s="95"/>
      <c r="AX535" s="95"/>
    </row>
    <row r="536" spans="26:50">
      <c r="Z536" s="95"/>
      <c r="AA536" s="95"/>
      <c r="AB536" s="95"/>
      <c r="AC536" s="95"/>
      <c r="AD536" s="95"/>
      <c r="AE536" s="95"/>
      <c r="AF536" s="95"/>
      <c r="AG536" s="95"/>
      <c r="AH536" s="95"/>
      <c r="AI536" s="95"/>
      <c r="AJ536" s="95"/>
      <c r="AN536" s="95"/>
      <c r="AS536" s="95"/>
      <c r="AX536" s="95"/>
    </row>
    <row r="537" spans="26:50">
      <c r="Z537" s="95"/>
      <c r="AA537" s="95"/>
      <c r="AB537" s="95"/>
      <c r="AC537" s="95"/>
      <c r="AD537" s="95"/>
      <c r="AE537" s="95"/>
      <c r="AF537" s="95"/>
      <c r="AG537" s="95"/>
      <c r="AH537" s="95"/>
      <c r="AI537" s="95"/>
      <c r="AJ537" s="95"/>
      <c r="AN537" s="95"/>
      <c r="AS537" s="95"/>
      <c r="AX537" s="95"/>
    </row>
    <row r="538" spans="26:50">
      <c r="Z538" s="95"/>
      <c r="AA538" s="95"/>
      <c r="AB538" s="95"/>
      <c r="AC538" s="95"/>
      <c r="AD538" s="95"/>
      <c r="AE538" s="95"/>
      <c r="AF538" s="95"/>
      <c r="AG538" s="95"/>
      <c r="AH538" s="95"/>
      <c r="AI538" s="95"/>
      <c r="AJ538" s="95"/>
      <c r="AN538" s="95"/>
      <c r="AS538" s="95"/>
      <c r="AX538" s="95"/>
    </row>
    <row r="539" spans="26:50">
      <c r="Z539" s="95"/>
      <c r="AA539" s="95"/>
      <c r="AB539" s="95"/>
      <c r="AC539" s="95"/>
      <c r="AD539" s="95"/>
      <c r="AE539" s="95"/>
      <c r="AF539" s="95"/>
      <c r="AG539" s="95"/>
      <c r="AH539" s="95"/>
      <c r="AI539" s="95"/>
      <c r="AJ539" s="95"/>
      <c r="AN539" s="95"/>
      <c r="AS539" s="95"/>
      <c r="AX539" s="95"/>
    </row>
    <row r="540" spans="26:50">
      <c r="Z540" s="95"/>
      <c r="AA540" s="95"/>
      <c r="AB540" s="95"/>
      <c r="AC540" s="95"/>
      <c r="AD540" s="95"/>
      <c r="AE540" s="95"/>
      <c r="AF540" s="95"/>
      <c r="AG540" s="95"/>
      <c r="AH540" s="95"/>
      <c r="AI540" s="95"/>
      <c r="AJ540" s="95"/>
      <c r="AN540" s="95"/>
      <c r="AS540" s="95"/>
      <c r="AX540" s="95"/>
    </row>
    <row r="541" spans="26:50">
      <c r="Z541" s="95"/>
      <c r="AA541" s="95"/>
      <c r="AB541" s="95"/>
      <c r="AC541" s="95"/>
      <c r="AD541" s="95"/>
      <c r="AE541" s="95"/>
      <c r="AF541" s="95"/>
      <c r="AG541" s="95"/>
      <c r="AH541" s="95"/>
      <c r="AI541" s="95"/>
      <c r="AJ541" s="95"/>
      <c r="AN541" s="95"/>
      <c r="AS541" s="95"/>
      <c r="AX541" s="95"/>
    </row>
    <row r="542" spans="26:50">
      <c r="Z542" s="95"/>
      <c r="AA542" s="95"/>
      <c r="AB542" s="95"/>
      <c r="AC542" s="95"/>
      <c r="AD542" s="95"/>
      <c r="AE542" s="95"/>
      <c r="AF542" s="95"/>
      <c r="AG542" s="95"/>
      <c r="AH542" s="95"/>
      <c r="AI542" s="95"/>
      <c r="AJ542" s="95"/>
      <c r="AN542" s="95"/>
      <c r="AS542" s="95"/>
      <c r="AX542" s="95"/>
    </row>
    <row r="543" spans="26:50">
      <c r="Z543" s="95"/>
      <c r="AA543" s="95"/>
      <c r="AB543" s="95"/>
      <c r="AC543" s="95"/>
      <c r="AD543" s="95"/>
      <c r="AE543" s="95"/>
      <c r="AF543" s="95"/>
      <c r="AG543" s="95"/>
      <c r="AH543" s="95"/>
      <c r="AI543" s="95"/>
      <c r="AJ543" s="95"/>
      <c r="AN543" s="95"/>
      <c r="AS543" s="95"/>
      <c r="AX543" s="95"/>
    </row>
    <row r="544" spans="26:50">
      <c r="Z544" s="95"/>
      <c r="AA544" s="95"/>
      <c r="AB544" s="95"/>
      <c r="AC544" s="95"/>
      <c r="AD544" s="95"/>
      <c r="AE544" s="95"/>
      <c r="AF544" s="95"/>
      <c r="AG544" s="95"/>
      <c r="AH544" s="95"/>
      <c r="AI544" s="95"/>
      <c r="AJ544" s="95"/>
      <c r="AN544" s="95"/>
      <c r="AS544" s="95"/>
      <c r="AX544" s="95"/>
    </row>
    <row r="545" spans="26:50">
      <c r="Z545" s="95"/>
      <c r="AA545" s="95"/>
      <c r="AB545" s="95"/>
      <c r="AC545" s="95"/>
      <c r="AD545" s="95"/>
      <c r="AE545" s="95"/>
      <c r="AF545" s="95"/>
      <c r="AG545" s="95"/>
      <c r="AH545" s="95"/>
      <c r="AI545" s="95"/>
      <c r="AJ545" s="95"/>
      <c r="AN545" s="95"/>
      <c r="AS545" s="95"/>
      <c r="AX545" s="95"/>
    </row>
    <row r="546" spans="26:50">
      <c r="Z546" s="95"/>
      <c r="AA546" s="95"/>
      <c r="AB546" s="95"/>
      <c r="AC546" s="95"/>
      <c r="AD546" s="95"/>
      <c r="AE546" s="95"/>
      <c r="AF546" s="95"/>
      <c r="AG546" s="95"/>
      <c r="AH546" s="95"/>
      <c r="AI546" s="95"/>
      <c r="AJ546" s="95"/>
      <c r="AN546" s="95"/>
      <c r="AS546" s="95"/>
      <c r="AX546" s="95"/>
    </row>
    <row r="547" spans="26:50">
      <c r="Z547" s="95"/>
      <c r="AA547" s="95"/>
      <c r="AB547" s="95"/>
      <c r="AC547" s="95"/>
      <c r="AD547" s="95"/>
      <c r="AE547" s="95"/>
      <c r="AF547" s="95"/>
      <c r="AG547" s="95"/>
      <c r="AH547" s="95"/>
      <c r="AI547" s="95"/>
      <c r="AJ547" s="95"/>
      <c r="AN547" s="95"/>
      <c r="AS547" s="95"/>
      <c r="AX547" s="95"/>
    </row>
    <row r="548" spans="26:50">
      <c r="Z548" s="95"/>
      <c r="AA548" s="95"/>
      <c r="AB548" s="95"/>
      <c r="AC548" s="95"/>
      <c r="AD548" s="95"/>
      <c r="AE548" s="95"/>
      <c r="AF548" s="95"/>
      <c r="AG548" s="95"/>
      <c r="AH548" s="95"/>
      <c r="AI548" s="95"/>
      <c r="AJ548" s="95"/>
      <c r="AN548" s="95"/>
      <c r="AS548" s="95"/>
      <c r="AX548" s="95"/>
    </row>
    <row r="549" spans="26:50">
      <c r="Z549" s="95"/>
      <c r="AA549" s="95"/>
      <c r="AB549" s="95"/>
      <c r="AC549" s="95"/>
      <c r="AD549" s="95"/>
      <c r="AE549" s="95"/>
      <c r="AF549" s="95"/>
      <c r="AG549" s="95"/>
      <c r="AH549" s="95"/>
      <c r="AI549" s="95"/>
      <c r="AJ549" s="95"/>
      <c r="AN549" s="95"/>
      <c r="AS549" s="95"/>
      <c r="AX549" s="95"/>
    </row>
    <row r="550" spans="26:50">
      <c r="Z550" s="95"/>
      <c r="AA550" s="95"/>
      <c r="AB550" s="95"/>
      <c r="AC550" s="95"/>
      <c r="AD550" s="95"/>
      <c r="AE550" s="95"/>
      <c r="AF550" s="95"/>
      <c r="AG550" s="95"/>
      <c r="AH550" s="95"/>
      <c r="AI550" s="95"/>
      <c r="AJ550" s="95"/>
      <c r="AN550" s="95"/>
      <c r="AS550" s="95"/>
      <c r="AX550" s="95"/>
    </row>
    <row r="551" spans="26:50">
      <c r="Z551" s="95"/>
      <c r="AA551" s="95"/>
      <c r="AB551" s="95"/>
      <c r="AC551" s="95"/>
      <c r="AD551" s="95"/>
      <c r="AE551" s="95"/>
      <c r="AF551" s="95"/>
      <c r="AG551" s="95"/>
      <c r="AH551" s="95"/>
      <c r="AI551" s="95"/>
      <c r="AJ551" s="95"/>
      <c r="AN551" s="95"/>
      <c r="AS551" s="95"/>
      <c r="AX551" s="95"/>
    </row>
    <row r="552" spans="26:50">
      <c r="Z552" s="95"/>
      <c r="AA552" s="95"/>
      <c r="AB552" s="95"/>
      <c r="AC552" s="95"/>
      <c r="AD552" s="95"/>
      <c r="AE552" s="95"/>
      <c r="AF552" s="95"/>
      <c r="AG552" s="95"/>
      <c r="AH552" s="95"/>
      <c r="AI552" s="95"/>
      <c r="AJ552" s="95"/>
      <c r="AN552" s="95"/>
      <c r="AS552" s="95"/>
      <c r="AX552" s="95"/>
    </row>
    <row r="553" spans="26:50">
      <c r="Z553" s="95"/>
      <c r="AA553" s="95"/>
      <c r="AB553" s="95"/>
      <c r="AC553" s="95"/>
      <c r="AD553" s="95"/>
      <c r="AE553" s="95"/>
      <c r="AF553" s="95"/>
      <c r="AG553" s="95"/>
      <c r="AH553" s="95"/>
      <c r="AI553" s="95"/>
      <c r="AJ553" s="95"/>
      <c r="AN553" s="95"/>
      <c r="AS553" s="95"/>
      <c r="AX553" s="95"/>
    </row>
    <row r="554" spans="26:50">
      <c r="Z554" s="95"/>
      <c r="AA554" s="95"/>
      <c r="AB554" s="95"/>
      <c r="AC554" s="95"/>
      <c r="AD554" s="95"/>
      <c r="AE554" s="95"/>
      <c r="AF554" s="95"/>
      <c r="AG554" s="95"/>
      <c r="AH554" s="95"/>
      <c r="AI554" s="95"/>
      <c r="AJ554" s="95"/>
      <c r="AN554" s="95"/>
      <c r="AS554" s="95"/>
      <c r="AX554" s="95"/>
    </row>
    <row r="555" spans="26:50">
      <c r="Z555" s="95"/>
      <c r="AA555" s="95"/>
      <c r="AB555" s="95"/>
      <c r="AC555" s="95"/>
      <c r="AD555" s="95"/>
      <c r="AE555" s="95"/>
      <c r="AF555" s="95"/>
      <c r="AG555" s="95"/>
      <c r="AH555" s="95"/>
      <c r="AI555" s="95"/>
      <c r="AJ555" s="95"/>
      <c r="AN555" s="95"/>
      <c r="AS555" s="95"/>
      <c r="AX555" s="95"/>
    </row>
    <row r="556" spans="26:50">
      <c r="Z556" s="95"/>
      <c r="AA556" s="95"/>
      <c r="AB556" s="95"/>
      <c r="AC556" s="95"/>
      <c r="AD556" s="95"/>
      <c r="AE556" s="95"/>
      <c r="AF556" s="95"/>
      <c r="AG556" s="95"/>
      <c r="AH556" s="95"/>
      <c r="AI556" s="95"/>
      <c r="AJ556" s="95"/>
      <c r="AN556" s="95"/>
      <c r="AS556" s="95"/>
      <c r="AX556" s="95"/>
    </row>
    <row r="557" spans="26:50">
      <c r="Z557" s="95"/>
      <c r="AA557" s="95"/>
      <c r="AB557" s="95"/>
      <c r="AC557" s="95"/>
      <c r="AD557" s="95"/>
      <c r="AE557" s="95"/>
      <c r="AF557" s="95"/>
      <c r="AG557" s="95"/>
      <c r="AH557" s="95"/>
      <c r="AI557" s="95"/>
      <c r="AJ557" s="95"/>
      <c r="AN557" s="95"/>
      <c r="AS557" s="95"/>
      <c r="AX557" s="95"/>
    </row>
    <row r="558" spans="26:50">
      <c r="Z558" s="95"/>
      <c r="AA558" s="95"/>
      <c r="AB558" s="95"/>
      <c r="AC558" s="95"/>
      <c r="AD558" s="95"/>
      <c r="AE558" s="95"/>
      <c r="AF558" s="95"/>
      <c r="AG558" s="95"/>
      <c r="AH558" s="95"/>
      <c r="AI558" s="95"/>
      <c r="AJ558" s="95"/>
      <c r="AN558" s="95"/>
      <c r="AS558" s="95"/>
      <c r="AX558" s="95"/>
    </row>
    <row r="559" spans="26:50">
      <c r="Z559" s="95"/>
      <c r="AA559" s="95"/>
      <c r="AB559" s="95"/>
      <c r="AC559" s="95"/>
      <c r="AD559" s="95"/>
      <c r="AE559" s="95"/>
      <c r="AF559" s="95"/>
      <c r="AG559" s="95"/>
      <c r="AH559" s="95"/>
      <c r="AI559" s="95"/>
      <c r="AJ559" s="95"/>
      <c r="AN559" s="95"/>
      <c r="AS559" s="95"/>
      <c r="AX559" s="95"/>
    </row>
    <row r="560" spans="26:50">
      <c r="Z560" s="95"/>
      <c r="AA560" s="95"/>
      <c r="AB560" s="95"/>
      <c r="AC560" s="95"/>
      <c r="AD560" s="95"/>
      <c r="AE560" s="95"/>
      <c r="AF560" s="95"/>
      <c r="AG560" s="95"/>
      <c r="AH560" s="95"/>
      <c r="AI560" s="95"/>
      <c r="AJ560" s="95"/>
      <c r="AN560" s="95"/>
      <c r="AS560" s="95"/>
      <c r="AX560" s="95"/>
    </row>
    <row r="561" spans="26:50">
      <c r="Z561" s="95"/>
      <c r="AA561" s="95"/>
      <c r="AB561" s="95"/>
      <c r="AC561" s="95"/>
      <c r="AD561" s="95"/>
      <c r="AE561" s="95"/>
      <c r="AF561" s="95"/>
      <c r="AG561" s="95"/>
      <c r="AH561" s="95"/>
      <c r="AI561" s="95"/>
      <c r="AJ561" s="95"/>
      <c r="AN561" s="95"/>
      <c r="AS561" s="95"/>
      <c r="AX561" s="95"/>
    </row>
    <row r="562" spans="26:50">
      <c r="Z562" s="95"/>
      <c r="AA562" s="95"/>
      <c r="AB562" s="95"/>
      <c r="AC562" s="95"/>
      <c r="AD562" s="95"/>
      <c r="AE562" s="95"/>
      <c r="AF562" s="95"/>
      <c r="AG562" s="95"/>
      <c r="AH562" s="95"/>
      <c r="AI562" s="95"/>
      <c r="AJ562" s="95"/>
      <c r="AN562" s="95"/>
      <c r="AS562" s="95"/>
      <c r="AX562" s="95"/>
    </row>
    <row r="563" spans="26:50">
      <c r="Z563" s="95"/>
      <c r="AA563" s="95"/>
      <c r="AB563" s="95"/>
      <c r="AC563" s="95"/>
      <c r="AD563" s="95"/>
      <c r="AE563" s="95"/>
      <c r="AF563" s="95"/>
      <c r="AG563" s="95"/>
      <c r="AH563" s="95"/>
      <c r="AI563" s="95"/>
      <c r="AJ563" s="95"/>
      <c r="AN563" s="95"/>
      <c r="AS563" s="95"/>
      <c r="AX563" s="95"/>
    </row>
    <row r="564" spans="26:50">
      <c r="Z564" s="95"/>
      <c r="AA564" s="95"/>
      <c r="AB564" s="95"/>
      <c r="AC564" s="95"/>
      <c r="AD564" s="95"/>
      <c r="AE564" s="95"/>
      <c r="AF564" s="95"/>
      <c r="AG564" s="95"/>
      <c r="AH564" s="95"/>
      <c r="AI564" s="95"/>
      <c r="AJ564" s="95"/>
      <c r="AN564" s="95"/>
      <c r="AS564" s="95"/>
      <c r="AX564" s="95"/>
    </row>
    <row r="565" spans="26:50">
      <c r="Z565" s="95"/>
      <c r="AA565" s="95"/>
      <c r="AB565" s="95"/>
      <c r="AC565" s="95"/>
      <c r="AD565" s="95"/>
      <c r="AE565" s="95"/>
      <c r="AF565" s="95"/>
      <c r="AG565" s="95"/>
      <c r="AH565" s="95"/>
      <c r="AI565" s="95"/>
      <c r="AJ565" s="95"/>
      <c r="AN565" s="95"/>
      <c r="AS565" s="95"/>
      <c r="AX565" s="95"/>
    </row>
    <row r="566" spans="26:50">
      <c r="Z566" s="95"/>
      <c r="AA566" s="95"/>
      <c r="AB566" s="95"/>
      <c r="AC566" s="95"/>
      <c r="AD566" s="95"/>
      <c r="AE566" s="95"/>
      <c r="AF566" s="95"/>
      <c r="AG566" s="95"/>
      <c r="AH566" s="95"/>
      <c r="AI566" s="95"/>
      <c r="AJ566" s="95"/>
      <c r="AN566" s="95"/>
      <c r="AS566" s="95"/>
      <c r="AX566" s="95"/>
    </row>
    <row r="567" spans="26:50">
      <c r="Z567" s="95"/>
      <c r="AA567" s="95"/>
      <c r="AB567" s="95"/>
      <c r="AC567" s="95"/>
      <c r="AD567" s="95"/>
      <c r="AE567" s="95"/>
      <c r="AF567" s="95"/>
      <c r="AG567" s="95"/>
      <c r="AH567" s="95"/>
      <c r="AI567" s="95"/>
      <c r="AJ567" s="95"/>
      <c r="AN567" s="95"/>
      <c r="AS567" s="95"/>
      <c r="AX567" s="95"/>
    </row>
    <row r="568" spans="26:50">
      <c r="Z568" s="95"/>
      <c r="AA568" s="95"/>
      <c r="AB568" s="95"/>
      <c r="AC568" s="95"/>
      <c r="AD568" s="95"/>
      <c r="AE568" s="95"/>
      <c r="AF568" s="95"/>
      <c r="AG568" s="95"/>
      <c r="AH568" s="95"/>
      <c r="AI568" s="95"/>
      <c r="AJ568" s="95"/>
      <c r="AN568" s="95"/>
      <c r="AS568" s="95"/>
      <c r="AX568" s="95"/>
    </row>
    <row r="569" spans="26:50">
      <c r="Z569" s="95"/>
      <c r="AA569" s="95"/>
      <c r="AB569" s="95"/>
      <c r="AC569" s="95"/>
      <c r="AD569" s="95"/>
      <c r="AE569" s="95"/>
      <c r="AF569" s="95"/>
      <c r="AG569" s="95"/>
      <c r="AH569" s="95"/>
      <c r="AI569" s="95"/>
      <c r="AJ569" s="95"/>
      <c r="AN569" s="95"/>
      <c r="AS569" s="95"/>
      <c r="AX569" s="95"/>
    </row>
    <row r="570" spans="26:50">
      <c r="Z570" s="95"/>
      <c r="AA570" s="95"/>
      <c r="AB570" s="95"/>
      <c r="AC570" s="95"/>
      <c r="AD570" s="95"/>
      <c r="AE570" s="95"/>
      <c r="AF570" s="95"/>
      <c r="AG570" s="95"/>
      <c r="AH570" s="95"/>
      <c r="AI570" s="95"/>
      <c r="AJ570" s="95"/>
      <c r="AN570" s="95"/>
      <c r="AS570" s="95"/>
      <c r="AX570" s="95"/>
    </row>
    <row r="571" spans="26:50">
      <c r="Z571" s="95"/>
      <c r="AA571" s="95"/>
      <c r="AB571" s="95"/>
      <c r="AC571" s="95"/>
      <c r="AD571" s="95"/>
      <c r="AE571" s="95"/>
      <c r="AF571" s="95"/>
      <c r="AG571" s="95"/>
      <c r="AH571" s="95"/>
      <c r="AI571" s="95"/>
      <c r="AJ571" s="95"/>
      <c r="AN571" s="95"/>
      <c r="AS571" s="95"/>
      <c r="AX571" s="95"/>
    </row>
    <row r="572" spans="26:50">
      <c r="Z572" s="95"/>
      <c r="AA572" s="95"/>
      <c r="AB572" s="95"/>
      <c r="AC572" s="95"/>
      <c r="AD572" s="95"/>
      <c r="AE572" s="95"/>
      <c r="AF572" s="95"/>
      <c r="AG572" s="95"/>
      <c r="AH572" s="95"/>
      <c r="AI572" s="95"/>
      <c r="AJ572" s="95"/>
      <c r="AN572" s="95"/>
      <c r="AS572" s="95"/>
      <c r="AX572" s="95"/>
    </row>
    <row r="573" spans="26:50">
      <c r="Z573" s="95"/>
      <c r="AA573" s="95"/>
      <c r="AB573" s="95"/>
      <c r="AC573" s="95"/>
      <c r="AD573" s="95"/>
      <c r="AE573" s="95"/>
      <c r="AF573" s="95"/>
      <c r="AG573" s="95"/>
      <c r="AH573" s="95"/>
      <c r="AI573" s="95"/>
      <c r="AJ573" s="95"/>
      <c r="AN573" s="95"/>
      <c r="AS573" s="95"/>
      <c r="AX573" s="95"/>
    </row>
    <row r="574" spans="26:50">
      <c r="Z574" s="95"/>
      <c r="AA574" s="95"/>
      <c r="AB574" s="95"/>
      <c r="AC574" s="95"/>
      <c r="AD574" s="95"/>
      <c r="AE574" s="95"/>
      <c r="AF574" s="95"/>
      <c r="AG574" s="95"/>
      <c r="AH574" s="95"/>
      <c r="AI574" s="95"/>
      <c r="AJ574" s="95"/>
      <c r="AN574" s="95"/>
      <c r="AS574" s="95"/>
      <c r="AX574" s="95"/>
    </row>
    <row r="575" spans="26:50">
      <c r="Z575" s="95"/>
      <c r="AA575" s="95"/>
      <c r="AB575" s="95"/>
      <c r="AC575" s="95"/>
      <c r="AD575" s="95"/>
      <c r="AE575" s="95"/>
      <c r="AF575" s="95"/>
      <c r="AG575" s="95"/>
      <c r="AH575" s="95"/>
      <c r="AI575" s="95"/>
      <c r="AJ575" s="95"/>
      <c r="AN575" s="95"/>
      <c r="AS575" s="95"/>
      <c r="AX575" s="95"/>
    </row>
    <row r="576" spans="26:50">
      <c r="Z576" s="95"/>
      <c r="AA576" s="95"/>
      <c r="AB576" s="95"/>
      <c r="AC576" s="95"/>
      <c r="AD576" s="95"/>
      <c r="AE576" s="95"/>
      <c r="AF576" s="95"/>
      <c r="AG576" s="95"/>
      <c r="AH576" s="95"/>
      <c r="AI576" s="95"/>
      <c r="AJ576" s="95"/>
      <c r="AN576" s="95"/>
      <c r="AS576" s="95"/>
      <c r="AX576" s="95"/>
    </row>
    <row r="577" spans="26:50">
      <c r="Z577" s="95"/>
      <c r="AA577" s="95"/>
      <c r="AB577" s="95"/>
      <c r="AC577" s="95"/>
      <c r="AD577" s="95"/>
      <c r="AE577" s="95"/>
      <c r="AF577" s="95"/>
      <c r="AG577" s="95"/>
      <c r="AH577" s="95"/>
      <c r="AI577" s="95"/>
      <c r="AJ577" s="95"/>
      <c r="AN577" s="95"/>
      <c r="AS577" s="95"/>
      <c r="AX577" s="95"/>
    </row>
    <row r="578" spans="26:50">
      <c r="Z578" s="95"/>
      <c r="AA578" s="95"/>
      <c r="AB578" s="95"/>
      <c r="AC578" s="95"/>
      <c r="AD578" s="95"/>
      <c r="AE578" s="95"/>
      <c r="AF578" s="95"/>
      <c r="AG578" s="95"/>
      <c r="AH578" s="95"/>
      <c r="AI578" s="95"/>
      <c r="AJ578" s="95"/>
      <c r="AN578" s="95"/>
      <c r="AS578" s="95"/>
      <c r="AX578" s="95"/>
    </row>
    <row r="579" spans="26:50">
      <c r="Z579" s="95"/>
      <c r="AA579" s="95"/>
      <c r="AB579" s="95"/>
      <c r="AC579" s="95"/>
      <c r="AD579" s="95"/>
      <c r="AE579" s="95"/>
      <c r="AF579" s="95"/>
      <c r="AG579" s="95"/>
      <c r="AH579" s="95"/>
      <c r="AI579" s="95"/>
      <c r="AJ579" s="95"/>
      <c r="AN579" s="95"/>
      <c r="AS579" s="95"/>
      <c r="AX579" s="95"/>
    </row>
    <row r="580" spans="26:50">
      <c r="Z580" s="95"/>
      <c r="AA580" s="95"/>
      <c r="AB580" s="95"/>
      <c r="AC580" s="95"/>
      <c r="AD580" s="95"/>
      <c r="AE580" s="95"/>
      <c r="AF580" s="95"/>
      <c r="AG580" s="95"/>
      <c r="AH580" s="95"/>
      <c r="AI580" s="95"/>
      <c r="AJ580" s="95"/>
      <c r="AN580" s="95"/>
      <c r="AS580" s="95"/>
      <c r="AX580" s="95"/>
    </row>
    <row r="581" spans="26:50">
      <c r="Z581" s="95"/>
      <c r="AA581" s="95"/>
      <c r="AB581" s="95"/>
      <c r="AC581" s="95"/>
      <c r="AD581" s="95"/>
      <c r="AE581" s="95"/>
      <c r="AF581" s="95"/>
      <c r="AG581" s="95"/>
      <c r="AH581" s="95"/>
      <c r="AI581" s="95"/>
      <c r="AJ581" s="95"/>
      <c r="AN581" s="95"/>
      <c r="AS581" s="95"/>
      <c r="AX581" s="95"/>
    </row>
    <row r="582" spans="26:50">
      <c r="Z582" s="95"/>
      <c r="AA582" s="95"/>
      <c r="AB582" s="95"/>
      <c r="AC582" s="95"/>
      <c r="AD582" s="95"/>
      <c r="AE582" s="95"/>
      <c r="AF582" s="95"/>
      <c r="AG582" s="95"/>
      <c r="AH582" s="95"/>
      <c r="AI582" s="95"/>
      <c r="AJ582" s="95"/>
      <c r="AN582" s="95"/>
      <c r="AS582" s="95"/>
      <c r="AX582" s="95"/>
    </row>
    <row r="583" spans="26:50">
      <c r="Z583" s="95"/>
      <c r="AA583" s="95"/>
      <c r="AB583" s="95"/>
      <c r="AC583" s="95"/>
      <c r="AD583" s="95"/>
      <c r="AE583" s="95"/>
      <c r="AF583" s="95"/>
      <c r="AG583" s="95"/>
      <c r="AH583" s="95"/>
      <c r="AI583" s="95"/>
      <c r="AJ583" s="95"/>
      <c r="AN583" s="95"/>
      <c r="AS583" s="95"/>
      <c r="AX583" s="95"/>
    </row>
    <row r="584" spans="26:50">
      <c r="Z584" s="95"/>
      <c r="AA584" s="95"/>
      <c r="AB584" s="95"/>
      <c r="AC584" s="95"/>
      <c r="AD584" s="95"/>
      <c r="AE584" s="95"/>
      <c r="AF584" s="95"/>
      <c r="AG584" s="95"/>
      <c r="AH584" s="95"/>
      <c r="AI584" s="95"/>
      <c r="AJ584" s="95"/>
      <c r="AN584" s="95"/>
      <c r="AS584" s="95"/>
      <c r="AX584" s="95"/>
    </row>
    <row r="585" spans="26:50">
      <c r="Z585" s="95"/>
      <c r="AA585" s="95"/>
      <c r="AB585" s="95"/>
      <c r="AC585" s="95"/>
      <c r="AD585" s="95"/>
      <c r="AE585" s="95"/>
      <c r="AF585" s="95"/>
      <c r="AG585" s="95"/>
      <c r="AH585" s="95"/>
      <c r="AI585" s="95"/>
      <c r="AJ585" s="95"/>
      <c r="AN585" s="95"/>
      <c r="AS585" s="95"/>
      <c r="AX585" s="95"/>
    </row>
    <row r="586" spans="26:50">
      <c r="Z586" s="95"/>
      <c r="AA586" s="95"/>
      <c r="AB586" s="95"/>
      <c r="AC586" s="95"/>
      <c r="AD586" s="95"/>
      <c r="AE586" s="95"/>
      <c r="AF586" s="95"/>
      <c r="AG586" s="95"/>
      <c r="AH586" s="95"/>
      <c r="AI586" s="95"/>
      <c r="AJ586" s="95"/>
      <c r="AN586" s="95"/>
      <c r="AS586" s="95"/>
      <c r="AX586" s="95"/>
    </row>
    <row r="587" spans="26:50">
      <c r="Z587" s="95"/>
      <c r="AA587" s="95"/>
      <c r="AB587" s="95"/>
      <c r="AC587" s="95"/>
      <c r="AD587" s="95"/>
      <c r="AE587" s="95"/>
      <c r="AF587" s="95"/>
      <c r="AG587" s="95"/>
      <c r="AH587" s="95"/>
      <c r="AI587" s="95"/>
      <c r="AJ587" s="95"/>
      <c r="AN587" s="95"/>
      <c r="AS587" s="95"/>
      <c r="AX587" s="95"/>
    </row>
    <row r="588" spans="26:50">
      <c r="Z588" s="95"/>
      <c r="AA588" s="95"/>
      <c r="AB588" s="95"/>
      <c r="AC588" s="95"/>
      <c r="AD588" s="95"/>
      <c r="AE588" s="95"/>
      <c r="AF588" s="95"/>
      <c r="AG588" s="95"/>
      <c r="AH588" s="95"/>
      <c r="AI588" s="95"/>
      <c r="AJ588" s="95"/>
      <c r="AN588" s="95"/>
      <c r="AS588" s="95"/>
      <c r="AX588" s="95"/>
    </row>
    <row r="589" spans="26:50">
      <c r="Z589" s="95"/>
      <c r="AA589" s="95"/>
      <c r="AB589" s="95"/>
      <c r="AC589" s="95"/>
      <c r="AD589" s="95"/>
      <c r="AE589" s="95"/>
      <c r="AF589" s="95"/>
      <c r="AG589" s="95"/>
      <c r="AH589" s="95"/>
      <c r="AI589" s="95"/>
      <c r="AJ589" s="95"/>
      <c r="AN589" s="95"/>
      <c r="AS589" s="95"/>
      <c r="AX589" s="95"/>
    </row>
    <row r="590" spans="26:50">
      <c r="Z590" s="95"/>
      <c r="AA590" s="95"/>
      <c r="AB590" s="95"/>
      <c r="AC590" s="95"/>
      <c r="AD590" s="95"/>
      <c r="AE590" s="95"/>
      <c r="AF590" s="95"/>
      <c r="AG590" s="95"/>
      <c r="AH590" s="95"/>
      <c r="AI590" s="95"/>
      <c r="AJ590" s="95"/>
      <c r="AN590" s="95"/>
      <c r="AS590" s="95"/>
      <c r="AX590" s="95"/>
    </row>
    <row r="591" spans="26:50">
      <c r="Z591" s="95"/>
      <c r="AA591" s="95"/>
      <c r="AB591" s="95"/>
      <c r="AC591" s="95"/>
      <c r="AD591" s="95"/>
      <c r="AE591" s="95"/>
      <c r="AF591" s="95"/>
      <c r="AG591" s="95"/>
      <c r="AH591" s="95"/>
      <c r="AI591" s="95"/>
      <c r="AJ591" s="95"/>
      <c r="AN591" s="95"/>
      <c r="AS591" s="95"/>
      <c r="AX591" s="95"/>
    </row>
    <row r="592" spans="26:50">
      <c r="Z592" s="95"/>
      <c r="AA592" s="95"/>
      <c r="AB592" s="95"/>
      <c r="AC592" s="95"/>
      <c r="AD592" s="95"/>
      <c r="AE592" s="95"/>
      <c r="AF592" s="95"/>
      <c r="AG592" s="95"/>
      <c r="AH592" s="95"/>
      <c r="AI592" s="95"/>
      <c r="AJ592" s="95"/>
      <c r="AN592" s="95"/>
      <c r="AS592" s="95"/>
      <c r="AX592" s="95"/>
    </row>
    <row r="593" spans="26:50">
      <c r="Z593" s="95"/>
      <c r="AA593" s="95"/>
      <c r="AB593" s="95"/>
      <c r="AC593" s="95"/>
      <c r="AD593" s="95"/>
      <c r="AE593" s="95"/>
      <c r="AF593" s="95"/>
      <c r="AG593" s="95"/>
      <c r="AH593" s="95"/>
      <c r="AI593" s="95"/>
      <c r="AJ593" s="95"/>
      <c r="AN593" s="95"/>
      <c r="AS593" s="95"/>
      <c r="AX593" s="95"/>
    </row>
    <row r="594" spans="26:50">
      <c r="Z594" s="95"/>
      <c r="AA594" s="95"/>
      <c r="AB594" s="95"/>
      <c r="AC594" s="95"/>
      <c r="AD594" s="95"/>
      <c r="AE594" s="95"/>
      <c r="AF594" s="95"/>
      <c r="AG594" s="95"/>
      <c r="AH594" s="95"/>
      <c r="AI594" s="95"/>
      <c r="AJ594" s="95"/>
      <c r="AN594" s="95"/>
      <c r="AS594" s="95"/>
      <c r="AX594" s="95"/>
    </row>
    <row r="595" spans="26:50">
      <c r="Z595" s="95"/>
      <c r="AA595" s="95"/>
      <c r="AB595" s="95"/>
      <c r="AC595" s="95"/>
      <c r="AD595" s="95"/>
      <c r="AE595" s="95"/>
      <c r="AF595" s="95"/>
      <c r="AG595" s="95"/>
      <c r="AH595" s="95"/>
      <c r="AI595" s="95"/>
      <c r="AJ595" s="95"/>
      <c r="AN595" s="95"/>
      <c r="AS595" s="95"/>
      <c r="AX595" s="95"/>
    </row>
    <row r="596" spans="26:50">
      <c r="Z596" s="95"/>
      <c r="AA596" s="95"/>
      <c r="AB596" s="95"/>
      <c r="AC596" s="95"/>
      <c r="AD596" s="95"/>
      <c r="AE596" s="95"/>
      <c r="AF596" s="95"/>
      <c r="AG596" s="95"/>
      <c r="AH596" s="95"/>
      <c r="AI596" s="95"/>
      <c r="AJ596" s="95"/>
      <c r="AN596" s="95"/>
      <c r="AS596" s="95"/>
      <c r="AX596" s="95"/>
    </row>
    <row r="597" spans="26:50">
      <c r="Z597" s="95"/>
      <c r="AA597" s="95"/>
      <c r="AB597" s="95"/>
      <c r="AC597" s="95"/>
      <c r="AD597" s="95"/>
      <c r="AE597" s="95"/>
      <c r="AF597" s="95"/>
      <c r="AG597" s="95"/>
      <c r="AH597" s="95"/>
      <c r="AI597" s="95"/>
      <c r="AJ597" s="95"/>
      <c r="AN597" s="95"/>
      <c r="AS597" s="95"/>
      <c r="AX597" s="95"/>
    </row>
    <row r="598" spans="26:50">
      <c r="Z598" s="95"/>
      <c r="AA598" s="95"/>
      <c r="AB598" s="95"/>
      <c r="AC598" s="95"/>
      <c r="AD598" s="95"/>
      <c r="AE598" s="95"/>
      <c r="AF598" s="95"/>
      <c r="AG598" s="95"/>
      <c r="AH598" s="95"/>
      <c r="AI598" s="95"/>
      <c r="AJ598" s="95"/>
      <c r="AN598" s="95"/>
      <c r="AS598" s="95"/>
      <c r="AX598" s="95"/>
    </row>
    <row r="599" spans="26:50">
      <c r="Z599" s="95"/>
      <c r="AA599" s="95"/>
      <c r="AB599" s="95"/>
      <c r="AC599" s="95"/>
      <c r="AD599" s="95"/>
      <c r="AE599" s="95"/>
      <c r="AF599" s="95"/>
      <c r="AG599" s="95"/>
      <c r="AH599" s="95"/>
      <c r="AI599" s="95"/>
      <c r="AJ599" s="95"/>
      <c r="AN599" s="95"/>
      <c r="AS599" s="95"/>
      <c r="AX599" s="95"/>
    </row>
    <row r="600" spans="26:50">
      <c r="Z600" s="95"/>
      <c r="AA600" s="95"/>
      <c r="AB600" s="95"/>
      <c r="AC600" s="95"/>
      <c r="AD600" s="95"/>
      <c r="AE600" s="95"/>
      <c r="AF600" s="95"/>
      <c r="AG600" s="95"/>
      <c r="AH600" s="95"/>
      <c r="AI600" s="95"/>
      <c r="AJ600" s="95"/>
      <c r="AN600" s="95"/>
      <c r="AS600" s="95"/>
      <c r="AX600" s="95"/>
    </row>
    <row r="601" spans="26:50">
      <c r="Z601" s="95"/>
      <c r="AA601" s="95"/>
      <c r="AB601" s="95"/>
      <c r="AC601" s="95"/>
      <c r="AD601" s="95"/>
      <c r="AE601" s="95"/>
      <c r="AF601" s="95"/>
      <c r="AG601" s="95"/>
      <c r="AH601" s="95"/>
      <c r="AI601" s="95"/>
      <c r="AJ601" s="95"/>
      <c r="AN601" s="95"/>
      <c r="AS601" s="95"/>
      <c r="AX601" s="95"/>
    </row>
    <row r="602" spans="26:50">
      <c r="Z602" s="95"/>
      <c r="AA602" s="95"/>
      <c r="AB602" s="95"/>
      <c r="AC602" s="95"/>
      <c r="AD602" s="95"/>
      <c r="AE602" s="95"/>
      <c r="AF602" s="95"/>
      <c r="AG602" s="95"/>
      <c r="AH602" s="95"/>
      <c r="AI602" s="95"/>
      <c r="AJ602" s="95"/>
      <c r="AN602" s="95"/>
      <c r="AS602" s="95"/>
      <c r="AX602" s="95"/>
    </row>
    <row r="603" spans="26:50">
      <c r="Z603" s="95"/>
      <c r="AA603" s="95"/>
      <c r="AB603" s="95"/>
      <c r="AC603" s="95"/>
      <c r="AD603" s="95"/>
      <c r="AE603" s="95"/>
      <c r="AF603" s="95"/>
      <c r="AG603" s="95"/>
      <c r="AH603" s="95"/>
      <c r="AI603" s="95"/>
      <c r="AJ603" s="95"/>
      <c r="AN603" s="95"/>
      <c r="AS603" s="95"/>
      <c r="AX603" s="95"/>
    </row>
    <row r="604" spans="26:50">
      <c r="Z604" s="95"/>
      <c r="AA604" s="95"/>
      <c r="AB604" s="95"/>
      <c r="AC604" s="95"/>
      <c r="AD604" s="95"/>
      <c r="AE604" s="95"/>
      <c r="AF604" s="95"/>
      <c r="AG604" s="95"/>
      <c r="AH604" s="95"/>
      <c r="AI604" s="95"/>
      <c r="AJ604" s="95"/>
      <c r="AN604" s="95"/>
      <c r="AS604" s="95"/>
      <c r="AX604" s="95"/>
    </row>
    <row r="605" spans="26:50">
      <c r="Z605" s="95"/>
      <c r="AA605" s="95"/>
      <c r="AB605" s="95"/>
      <c r="AC605" s="95"/>
      <c r="AD605" s="95"/>
      <c r="AE605" s="95"/>
      <c r="AF605" s="95"/>
      <c r="AG605" s="95"/>
      <c r="AH605" s="95"/>
      <c r="AI605" s="95"/>
      <c r="AJ605" s="95"/>
      <c r="AN605" s="95"/>
      <c r="AS605" s="95"/>
      <c r="AX605" s="95"/>
    </row>
    <row r="606" spans="26:50">
      <c r="Z606" s="95"/>
      <c r="AA606" s="95"/>
      <c r="AB606" s="95"/>
      <c r="AC606" s="95"/>
      <c r="AD606" s="95"/>
      <c r="AE606" s="95"/>
      <c r="AF606" s="95"/>
      <c r="AG606" s="95"/>
      <c r="AH606" s="95"/>
      <c r="AI606" s="95"/>
      <c r="AJ606" s="95"/>
      <c r="AN606" s="95"/>
      <c r="AS606" s="95"/>
      <c r="AX606" s="95"/>
    </row>
    <row r="607" spans="26:50">
      <c r="Z607" s="95"/>
      <c r="AA607" s="95"/>
      <c r="AB607" s="95"/>
      <c r="AC607" s="95"/>
      <c r="AD607" s="95"/>
      <c r="AE607" s="95"/>
      <c r="AF607" s="95"/>
      <c r="AG607" s="95"/>
      <c r="AH607" s="95"/>
      <c r="AI607" s="95"/>
      <c r="AJ607" s="95"/>
      <c r="AN607" s="95"/>
      <c r="AS607" s="95"/>
      <c r="AX607" s="95"/>
    </row>
    <row r="608" spans="26:50">
      <c r="Z608" s="95"/>
      <c r="AA608" s="95"/>
      <c r="AB608" s="95"/>
      <c r="AC608" s="95"/>
      <c r="AD608" s="95"/>
      <c r="AE608" s="95"/>
      <c r="AF608" s="95"/>
      <c r="AG608" s="95"/>
      <c r="AH608" s="95"/>
      <c r="AI608" s="95"/>
      <c r="AJ608" s="95"/>
      <c r="AN608" s="95"/>
      <c r="AS608" s="95"/>
      <c r="AX608" s="95"/>
    </row>
    <row r="609" spans="26:50">
      <c r="Z609" s="95"/>
      <c r="AA609" s="95"/>
      <c r="AB609" s="95"/>
      <c r="AC609" s="95"/>
      <c r="AD609" s="95"/>
      <c r="AE609" s="95"/>
      <c r="AF609" s="95"/>
      <c r="AG609" s="95"/>
      <c r="AH609" s="95"/>
      <c r="AI609" s="95"/>
      <c r="AJ609" s="95"/>
      <c r="AN609" s="95"/>
      <c r="AS609" s="95"/>
      <c r="AX609" s="95"/>
    </row>
    <row r="610" spans="26:50">
      <c r="Z610" s="95"/>
      <c r="AA610" s="95"/>
      <c r="AB610" s="95"/>
      <c r="AC610" s="95"/>
      <c r="AD610" s="95"/>
      <c r="AE610" s="95"/>
      <c r="AF610" s="95"/>
      <c r="AG610" s="95"/>
      <c r="AH610" s="95"/>
      <c r="AI610" s="95"/>
      <c r="AJ610" s="95"/>
      <c r="AN610" s="95"/>
      <c r="AS610" s="95"/>
      <c r="AX610" s="95"/>
    </row>
    <row r="611" spans="26:50">
      <c r="Z611" s="95"/>
      <c r="AA611" s="95"/>
      <c r="AB611" s="95"/>
      <c r="AC611" s="95"/>
      <c r="AD611" s="95"/>
      <c r="AE611" s="95"/>
      <c r="AF611" s="95"/>
      <c r="AG611" s="95"/>
      <c r="AH611" s="95"/>
      <c r="AI611" s="95"/>
      <c r="AJ611" s="95"/>
      <c r="AN611" s="95"/>
      <c r="AS611" s="95"/>
      <c r="AX611" s="95"/>
    </row>
    <row r="612" spans="26:50">
      <c r="Z612" s="95"/>
      <c r="AA612" s="95"/>
      <c r="AB612" s="95"/>
      <c r="AC612" s="95"/>
      <c r="AD612" s="95"/>
      <c r="AE612" s="95"/>
      <c r="AF612" s="95"/>
      <c r="AG612" s="95"/>
      <c r="AH612" s="95"/>
      <c r="AI612" s="95"/>
      <c r="AJ612" s="95"/>
      <c r="AN612" s="95"/>
      <c r="AS612" s="95"/>
      <c r="AX612" s="95"/>
    </row>
    <row r="613" spans="26:50">
      <c r="Z613" s="95"/>
      <c r="AA613" s="95"/>
      <c r="AB613" s="95"/>
      <c r="AC613" s="95"/>
      <c r="AD613" s="95"/>
      <c r="AE613" s="95"/>
      <c r="AF613" s="95"/>
      <c r="AG613" s="95"/>
      <c r="AH613" s="95"/>
      <c r="AI613" s="95"/>
      <c r="AJ613" s="95"/>
      <c r="AN613" s="95"/>
      <c r="AS613" s="95"/>
      <c r="AX613" s="95"/>
    </row>
    <row r="614" spans="26:50">
      <c r="Z614" s="95"/>
      <c r="AA614" s="95"/>
      <c r="AB614" s="95"/>
      <c r="AC614" s="95"/>
      <c r="AD614" s="95"/>
      <c r="AE614" s="95"/>
      <c r="AF614" s="95"/>
      <c r="AG614" s="95"/>
      <c r="AH614" s="95"/>
      <c r="AI614" s="95"/>
      <c r="AJ614" s="95"/>
      <c r="AN614" s="95"/>
      <c r="AS614" s="95"/>
      <c r="AX614" s="95"/>
    </row>
    <row r="615" spans="26:50">
      <c r="Z615" s="95"/>
      <c r="AA615" s="95"/>
      <c r="AB615" s="95"/>
      <c r="AC615" s="95"/>
      <c r="AD615" s="95"/>
      <c r="AE615" s="95"/>
      <c r="AF615" s="95"/>
      <c r="AG615" s="95"/>
      <c r="AH615" s="95"/>
      <c r="AI615" s="95"/>
      <c r="AJ615" s="95"/>
      <c r="AN615" s="95"/>
      <c r="AS615" s="95"/>
      <c r="AX615" s="95"/>
    </row>
    <row r="616" spans="26:50">
      <c r="Z616" s="95"/>
      <c r="AA616" s="95"/>
      <c r="AB616" s="95"/>
      <c r="AC616" s="95"/>
      <c r="AD616" s="95"/>
      <c r="AE616" s="95"/>
      <c r="AF616" s="95"/>
      <c r="AG616" s="95"/>
      <c r="AH616" s="95"/>
      <c r="AI616" s="95"/>
      <c r="AJ616" s="95"/>
      <c r="AN616" s="95"/>
      <c r="AS616" s="95"/>
      <c r="AX616" s="95"/>
    </row>
    <row r="617" spans="26:50">
      <c r="Z617" s="95"/>
      <c r="AA617" s="95"/>
      <c r="AB617" s="95"/>
      <c r="AC617" s="95"/>
      <c r="AD617" s="95"/>
      <c r="AE617" s="95"/>
      <c r="AF617" s="95"/>
      <c r="AG617" s="95"/>
      <c r="AH617" s="95"/>
      <c r="AI617" s="95"/>
      <c r="AJ617" s="95"/>
      <c r="AN617" s="95"/>
      <c r="AS617" s="95"/>
      <c r="AX617" s="95"/>
    </row>
    <row r="618" spans="26:50">
      <c r="Z618" s="95"/>
      <c r="AA618" s="95"/>
      <c r="AB618" s="95"/>
      <c r="AC618" s="95"/>
      <c r="AD618" s="95"/>
      <c r="AE618" s="95"/>
      <c r="AF618" s="95"/>
      <c r="AG618" s="95"/>
      <c r="AH618" s="95"/>
      <c r="AI618" s="95"/>
      <c r="AJ618" s="95"/>
      <c r="AN618" s="95"/>
      <c r="AS618" s="95"/>
      <c r="AX618" s="95"/>
    </row>
    <row r="619" spans="26:50">
      <c r="Z619" s="95"/>
      <c r="AA619" s="95"/>
      <c r="AB619" s="95"/>
      <c r="AC619" s="95"/>
      <c r="AD619" s="95"/>
      <c r="AE619" s="95"/>
      <c r="AF619" s="95"/>
      <c r="AG619" s="95"/>
      <c r="AH619" s="95"/>
      <c r="AI619" s="95"/>
      <c r="AJ619" s="95"/>
      <c r="AN619" s="95"/>
      <c r="AS619" s="95"/>
      <c r="AX619" s="95"/>
    </row>
    <row r="620" spans="26:50">
      <c r="Z620" s="95"/>
      <c r="AA620" s="95"/>
      <c r="AB620" s="95"/>
      <c r="AC620" s="95"/>
      <c r="AD620" s="95"/>
      <c r="AE620" s="95"/>
      <c r="AF620" s="95"/>
      <c r="AG620" s="95"/>
      <c r="AH620" s="95"/>
      <c r="AI620" s="95"/>
      <c r="AJ620" s="95"/>
      <c r="AN620" s="95"/>
      <c r="AS620" s="95"/>
      <c r="AX620" s="95"/>
    </row>
    <row r="621" spans="26:50">
      <c r="Z621" s="95"/>
      <c r="AA621" s="95"/>
      <c r="AB621" s="95"/>
      <c r="AC621" s="95"/>
      <c r="AD621" s="95"/>
      <c r="AE621" s="95"/>
      <c r="AF621" s="95"/>
      <c r="AG621" s="95"/>
      <c r="AH621" s="95"/>
      <c r="AI621" s="95"/>
      <c r="AJ621" s="95"/>
      <c r="AN621" s="95"/>
      <c r="AS621" s="95"/>
      <c r="AX621" s="95"/>
    </row>
    <row r="622" spans="26:50">
      <c r="Z622" s="95"/>
      <c r="AA622" s="95"/>
      <c r="AB622" s="95"/>
      <c r="AC622" s="95"/>
      <c r="AD622" s="95"/>
      <c r="AE622" s="95"/>
      <c r="AF622" s="95"/>
      <c r="AG622" s="95"/>
      <c r="AH622" s="95"/>
      <c r="AI622" s="95"/>
      <c r="AJ622" s="95"/>
      <c r="AN622" s="95"/>
      <c r="AS622" s="95"/>
      <c r="AX622" s="95"/>
    </row>
    <row r="623" spans="26:50">
      <c r="Z623" s="95"/>
      <c r="AA623" s="95"/>
      <c r="AB623" s="95"/>
      <c r="AC623" s="95"/>
      <c r="AD623" s="95"/>
      <c r="AE623" s="95"/>
      <c r="AF623" s="95"/>
      <c r="AG623" s="95"/>
      <c r="AH623" s="95"/>
      <c r="AI623" s="95"/>
      <c r="AJ623" s="95"/>
      <c r="AN623" s="95"/>
      <c r="AS623" s="95"/>
      <c r="AX623" s="95"/>
    </row>
    <row r="624" spans="26:50">
      <c r="Z624" s="95"/>
      <c r="AA624" s="95"/>
      <c r="AB624" s="95"/>
      <c r="AC624" s="95"/>
      <c r="AD624" s="95"/>
      <c r="AE624" s="95"/>
      <c r="AF624" s="95"/>
      <c r="AG624" s="95"/>
      <c r="AH624" s="95"/>
      <c r="AI624" s="95"/>
      <c r="AJ624" s="95"/>
      <c r="AN624" s="95"/>
      <c r="AS624" s="95"/>
      <c r="AX624" s="95"/>
    </row>
    <row r="625" spans="26:50">
      <c r="Z625" s="95"/>
      <c r="AA625" s="95"/>
      <c r="AB625" s="95"/>
      <c r="AC625" s="95"/>
      <c r="AD625" s="95"/>
      <c r="AE625" s="95"/>
      <c r="AF625" s="95"/>
      <c r="AG625" s="95"/>
      <c r="AH625" s="95"/>
      <c r="AI625" s="95"/>
      <c r="AJ625" s="95"/>
      <c r="AN625" s="95"/>
      <c r="AS625" s="95"/>
      <c r="AX625" s="95"/>
    </row>
    <row r="626" spans="26:50">
      <c r="Z626" s="95"/>
      <c r="AA626" s="95"/>
      <c r="AB626" s="95"/>
      <c r="AC626" s="95"/>
      <c r="AD626" s="95"/>
      <c r="AE626" s="95"/>
      <c r="AF626" s="95"/>
      <c r="AG626" s="95"/>
      <c r="AH626" s="95"/>
      <c r="AI626" s="95"/>
      <c r="AJ626" s="95"/>
      <c r="AN626" s="95"/>
      <c r="AS626" s="95"/>
      <c r="AX626" s="95"/>
    </row>
    <row r="627" spans="26:50">
      <c r="Z627" s="95"/>
      <c r="AA627" s="95"/>
      <c r="AB627" s="95"/>
      <c r="AC627" s="95"/>
      <c r="AD627" s="95"/>
      <c r="AE627" s="95"/>
      <c r="AF627" s="95"/>
      <c r="AG627" s="95"/>
      <c r="AH627" s="95"/>
      <c r="AI627" s="95"/>
      <c r="AJ627" s="95"/>
      <c r="AN627" s="95"/>
      <c r="AS627" s="95"/>
      <c r="AX627" s="95"/>
    </row>
    <row r="628" spans="26:50">
      <c r="Z628" s="95"/>
      <c r="AA628" s="95"/>
      <c r="AB628" s="95"/>
      <c r="AC628" s="95"/>
      <c r="AD628" s="95"/>
      <c r="AE628" s="95"/>
      <c r="AF628" s="95"/>
      <c r="AG628" s="95"/>
      <c r="AH628" s="95"/>
      <c r="AI628" s="95"/>
      <c r="AJ628" s="95"/>
      <c r="AN628" s="95"/>
      <c r="AS628" s="95"/>
      <c r="AX628" s="95"/>
    </row>
    <row r="629" spans="26:50">
      <c r="Z629" s="95"/>
      <c r="AA629" s="95"/>
      <c r="AB629" s="95"/>
      <c r="AC629" s="95"/>
      <c r="AD629" s="95"/>
      <c r="AE629" s="95"/>
      <c r="AF629" s="95"/>
      <c r="AG629" s="95"/>
      <c r="AH629" s="95"/>
      <c r="AI629" s="95"/>
      <c r="AJ629" s="95"/>
      <c r="AN629" s="95"/>
      <c r="AS629" s="95"/>
      <c r="AX629" s="95"/>
    </row>
    <row r="630" spans="26:50">
      <c r="Z630" s="95"/>
      <c r="AA630" s="95"/>
      <c r="AB630" s="95"/>
      <c r="AC630" s="95"/>
      <c r="AD630" s="95"/>
      <c r="AE630" s="95"/>
      <c r="AF630" s="95"/>
      <c r="AG630" s="95"/>
      <c r="AH630" s="95"/>
      <c r="AI630" s="95"/>
      <c r="AJ630" s="95"/>
      <c r="AN630" s="95"/>
      <c r="AS630" s="95"/>
      <c r="AX630" s="95"/>
    </row>
    <row r="631" spans="26:50">
      <c r="Z631" s="95"/>
      <c r="AA631" s="95"/>
      <c r="AB631" s="95"/>
      <c r="AC631" s="95"/>
      <c r="AD631" s="95"/>
      <c r="AE631" s="95"/>
      <c r="AF631" s="95"/>
      <c r="AG631" s="95"/>
      <c r="AH631" s="95"/>
      <c r="AI631" s="95"/>
      <c r="AJ631" s="95"/>
      <c r="AN631" s="95"/>
      <c r="AS631" s="95"/>
      <c r="AX631" s="95"/>
    </row>
    <row r="632" spans="26:50">
      <c r="Z632" s="95"/>
      <c r="AA632" s="95"/>
      <c r="AB632" s="95"/>
      <c r="AC632" s="95"/>
      <c r="AD632" s="95"/>
      <c r="AE632" s="95"/>
      <c r="AF632" s="95"/>
      <c r="AG632" s="95"/>
      <c r="AH632" s="95"/>
      <c r="AI632" s="95"/>
      <c r="AJ632" s="95"/>
      <c r="AN632" s="95"/>
      <c r="AS632" s="95"/>
      <c r="AX632" s="95"/>
    </row>
    <row r="633" spans="26:50">
      <c r="Z633" s="95"/>
      <c r="AA633" s="95"/>
      <c r="AB633" s="95"/>
      <c r="AC633" s="95"/>
      <c r="AD633" s="95"/>
      <c r="AE633" s="95"/>
      <c r="AF633" s="95"/>
      <c r="AG633" s="95"/>
      <c r="AH633" s="95"/>
      <c r="AI633" s="95"/>
      <c r="AJ633" s="95"/>
      <c r="AN633" s="95"/>
      <c r="AS633" s="95"/>
      <c r="AX633" s="95"/>
    </row>
    <row r="634" spans="26:50">
      <c r="Z634" s="95"/>
      <c r="AA634" s="95"/>
      <c r="AB634" s="95"/>
      <c r="AC634" s="95"/>
      <c r="AD634" s="95"/>
      <c r="AE634" s="95"/>
      <c r="AF634" s="95"/>
      <c r="AG634" s="95"/>
      <c r="AH634" s="95"/>
      <c r="AI634" s="95"/>
      <c r="AJ634" s="95"/>
      <c r="AN634" s="95"/>
      <c r="AS634" s="95"/>
      <c r="AX634" s="95"/>
    </row>
    <row r="635" spans="26:50">
      <c r="Z635" s="95"/>
      <c r="AA635" s="95"/>
      <c r="AB635" s="95"/>
      <c r="AC635" s="95"/>
      <c r="AD635" s="95"/>
      <c r="AE635" s="95"/>
      <c r="AF635" s="95"/>
      <c r="AG635" s="95"/>
      <c r="AH635" s="95"/>
      <c r="AI635" s="95"/>
      <c r="AJ635" s="95"/>
      <c r="AN635" s="95"/>
      <c r="AS635" s="95"/>
      <c r="AX635" s="95"/>
    </row>
    <row r="636" spans="26:50">
      <c r="Z636" s="95"/>
      <c r="AA636" s="95"/>
      <c r="AB636" s="95"/>
      <c r="AC636" s="95"/>
      <c r="AD636" s="95"/>
      <c r="AE636" s="95"/>
      <c r="AF636" s="95"/>
      <c r="AG636" s="95"/>
      <c r="AH636" s="95"/>
      <c r="AI636" s="95"/>
      <c r="AJ636" s="95"/>
      <c r="AN636" s="95"/>
      <c r="AS636" s="95"/>
      <c r="AX636" s="95"/>
    </row>
    <row r="637" spans="26:50">
      <c r="Z637" s="95"/>
      <c r="AA637" s="95"/>
      <c r="AB637" s="95"/>
      <c r="AC637" s="95"/>
      <c r="AD637" s="95"/>
      <c r="AE637" s="95"/>
      <c r="AF637" s="95"/>
      <c r="AG637" s="95"/>
      <c r="AH637" s="95"/>
      <c r="AI637" s="95"/>
      <c r="AJ637" s="95"/>
      <c r="AN637" s="95"/>
      <c r="AS637" s="95"/>
      <c r="AX637" s="95"/>
    </row>
    <row r="638" spans="26:50">
      <c r="Z638" s="95"/>
      <c r="AA638" s="95"/>
      <c r="AB638" s="95"/>
      <c r="AC638" s="95"/>
      <c r="AD638" s="95"/>
      <c r="AE638" s="95"/>
      <c r="AF638" s="95"/>
      <c r="AG638" s="95"/>
      <c r="AH638" s="95"/>
      <c r="AI638" s="95"/>
      <c r="AJ638" s="95"/>
      <c r="AN638" s="95"/>
      <c r="AS638" s="95"/>
      <c r="AX638" s="95"/>
    </row>
    <row r="639" spans="26:50">
      <c r="Z639" s="95"/>
      <c r="AA639" s="95"/>
      <c r="AB639" s="95"/>
      <c r="AC639" s="95"/>
      <c r="AD639" s="95"/>
      <c r="AE639" s="95"/>
      <c r="AF639" s="95"/>
      <c r="AG639" s="95"/>
      <c r="AH639" s="95"/>
      <c r="AI639" s="95"/>
      <c r="AJ639" s="95"/>
      <c r="AN639" s="95"/>
      <c r="AS639" s="95"/>
      <c r="AX639" s="95"/>
    </row>
    <row r="640" spans="26:50">
      <c r="Z640" s="95"/>
      <c r="AA640" s="95"/>
      <c r="AB640" s="95"/>
      <c r="AC640" s="95"/>
      <c r="AD640" s="95"/>
      <c r="AE640" s="95"/>
      <c r="AF640" s="95"/>
      <c r="AG640" s="95"/>
      <c r="AH640" s="95"/>
      <c r="AI640" s="95"/>
      <c r="AJ640" s="95"/>
      <c r="AN640" s="95"/>
      <c r="AS640" s="95"/>
      <c r="AX640" s="95"/>
    </row>
    <row r="641" spans="26:50">
      <c r="Z641" s="95"/>
      <c r="AA641" s="95"/>
      <c r="AB641" s="95"/>
      <c r="AC641" s="95"/>
      <c r="AD641" s="95"/>
      <c r="AE641" s="95"/>
      <c r="AF641" s="95"/>
      <c r="AG641" s="95"/>
      <c r="AH641" s="95"/>
      <c r="AI641" s="95"/>
      <c r="AJ641" s="95"/>
      <c r="AN641" s="95"/>
      <c r="AS641" s="95"/>
      <c r="AX641" s="95"/>
    </row>
    <row r="642" spans="26:50">
      <c r="Z642" s="95"/>
      <c r="AA642" s="95"/>
      <c r="AB642" s="95"/>
      <c r="AC642" s="95"/>
      <c r="AD642" s="95"/>
      <c r="AE642" s="95"/>
      <c r="AF642" s="95"/>
      <c r="AG642" s="95"/>
      <c r="AH642" s="95"/>
      <c r="AI642" s="95"/>
      <c r="AJ642" s="95"/>
      <c r="AN642" s="95"/>
      <c r="AS642" s="95"/>
      <c r="AX642" s="95"/>
    </row>
    <row r="643" spans="26:50">
      <c r="Z643" s="95"/>
      <c r="AA643" s="95"/>
      <c r="AB643" s="95"/>
      <c r="AC643" s="95"/>
      <c r="AD643" s="95"/>
      <c r="AE643" s="95"/>
      <c r="AF643" s="95"/>
      <c r="AG643" s="95"/>
      <c r="AH643" s="95"/>
      <c r="AI643" s="95"/>
      <c r="AJ643" s="95"/>
      <c r="AN643" s="95"/>
      <c r="AS643" s="95"/>
      <c r="AX643" s="95"/>
    </row>
    <row r="644" spans="26:50">
      <c r="Z644" s="95"/>
      <c r="AA644" s="95"/>
      <c r="AB644" s="95"/>
      <c r="AC644" s="95"/>
      <c r="AD644" s="95"/>
      <c r="AE644" s="95"/>
      <c r="AF644" s="95"/>
      <c r="AG644" s="95"/>
      <c r="AH644" s="95"/>
      <c r="AI644" s="95"/>
      <c r="AJ644" s="95"/>
      <c r="AN644" s="95"/>
      <c r="AS644" s="95"/>
      <c r="AX644" s="95"/>
    </row>
    <row r="645" spans="26:50">
      <c r="Z645" s="95"/>
      <c r="AA645" s="95"/>
      <c r="AB645" s="95"/>
      <c r="AC645" s="95"/>
      <c r="AD645" s="95"/>
      <c r="AE645" s="95"/>
      <c r="AF645" s="95"/>
      <c r="AG645" s="95"/>
      <c r="AH645" s="95"/>
      <c r="AI645" s="95"/>
      <c r="AJ645" s="95"/>
      <c r="AN645" s="95"/>
      <c r="AS645" s="95"/>
      <c r="AX645" s="95"/>
    </row>
    <row r="646" spans="26:50">
      <c r="Z646" s="95"/>
      <c r="AA646" s="95"/>
      <c r="AB646" s="95"/>
      <c r="AC646" s="95"/>
      <c r="AD646" s="95"/>
      <c r="AE646" s="95"/>
      <c r="AF646" s="95"/>
      <c r="AG646" s="95"/>
      <c r="AH646" s="95"/>
      <c r="AI646" s="95"/>
      <c r="AJ646" s="95"/>
      <c r="AN646" s="95"/>
      <c r="AS646" s="95"/>
      <c r="AX646" s="95"/>
    </row>
    <row r="647" spans="26:50">
      <c r="Z647" s="95"/>
      <c r="AA647" s="95"/>
      <c r="AB647" s="95"/>
      <c r="AC647" s="95"/>
      <c r="AD647" s="95"/>
      <c r="AE647" s="95"/>
      <c r="AF647" s="95"/>
      <c r="AG647" s="95"/>
      <c r="AH647" s="95"/>
      <c r="AI647" s="95"/>
      <c r="AJ647" s="95"/>
      <c r="AN647" s="95"/>
      <c r="AS647" s="95"/>
      <c r="AX647" s="95"/>
    </row>
    <row r="648" spans="26:50">
      <c r="Z648" s="95"/>
      <c r="AA648" s="95"/>
      <c r="AB648" s="95"/>
      <c r="AC648" s="95"/>
      <c r="AD648" s="95"/>
      <c r="AE648" s="95"/>
      <c r="AF648" s="95"/>
      <c r="AG648" s="95"/>
      <c r="AH648" s="95"/>
      <c r="AI648" s="95"/>
      <c r="AJ648" s="95"/>
      <c r="AN648" s="95"/>
      <c r="AS648" s="95"/>
      <c r="AX648" s="95"/>
    </row>
    <row r="649" spans="26:50">
      <c r="Z649" s="95"/>
      <c r="AA649" s="95"/>
      <c r="AB649" s="95"/>
      <c r="AC649" s="95"/>
      <c r="AD649" s="95"/>
      <c r="AE649" s="95"/>
      <c r="AF649" s="95"/>
      <c r="AG649" s="95"/>
      <c r="AH649" s="95"/>
      <c r="AI649" s="95"/>
      <c r="AJ649" s="95"/>
      <c r="AN649" s="95"/>
      <c r="AS649" s="95"/>
      <c r="AX649" s="95"/>
    </row>
    <row r="650" spans="26:50">
      <c r="Z650" s="95"/>
      <c r="AA650" s="95"/>
      <c r="AB650" s="95"/>
      <c r="AC650" s="95"/>
      <c r="AD650" s="95"/>
      <c r="AE650" s="95"/>
      <c r="AF650" s="95"/>
      <c r="AG650" s="95"/>
      <c r="AH650" s="95"/>
      <c r="AI650" s="95"/>
      <c r="AJ650" s="95"/>
      <c r="AN650" s="95"/>
      <c r="AS650" s="95"/>
      <c r="AX650" s="95"/>
    </row>
    <row r="651" spans="26:50">
      <c r="Z651" s="95"/>
      <c r="AA651" s="95"/>
      <c r="AB651" s="95"/>
      <c r="AC651" s="95"/>
      <c r="AD651" s="95"/>
      <c r="AE651" s="95"/>
      <c r="AF651" s="95"/>
      <c r="AG651" s="95"/>
      <c r="AH651" s="95"/>
      <c r="AI651" s="95"/>
      <c r="AJ651" s="95"/>
      <c r="AN651" s="95"/>
      <c r="AS651" s="95"/>
      <c r="AX651" s="95"/>
    </row>
    <row r="652" spans="26:50">
      <c r="Z652" s="95"/>
      <c r="AA652" s="95"/>
      <c r="AB652" s="95"/>
      <c r="AC652" s="95"/>
      <c r="AD652" s="95"/>
      <c r="AE652" s="95"/>
      <c r="AF652" s="95"/>
      <c r="AG652" s="95"/>
      <c r="AH652" s="95"/>
      <c r="AI652" s="95"/>
      <c r="AJ652" s="95"/>
      <c r="AN652" s="95"/>
      <c r="AS652" s="95"/>
      <c r="AX652" s="95"/>
    </row>
    <row r="653" spans="26:50">
      <c r="Z653" s="95"/>
      <c r="AA653" s="95"/>
      <c r="AB653" s="95"/>
      <c r="AC653" s="95"/>
      <c r="AD653" s="95"/>
      <c r="AE653" s="95"/>
      <c r="AF653" s="95"/>
      <c r="AG653" s="95"/>
      <c r="AH653" s="95"/>
      <c r="AI653" s="95"/>
      <c r="AJ653" s="95"/>
      <c r="AN653" s="95"/>
      <c r="AS653" s="95"/>
      <c r="AX653" s="95"/>
    </row>
    <row r="654" spans="26:50">
      <c r="Z654" s="95"/>
      <c r="AA654" s="95"/>
      <c r="AB654" s="95"/>
      <c r="AC654" s="95"/>
      <c r="AD654" s="95"/>
      <c r="AE654" s="95"/>
      <c r="AF654" s="95"/>
      <c r="AG654" s="95"/>
      <c r="AH654" s="95"/>
      <c r="AI654" s="95"/>
      <c r="AJ654" s="95"/>
      <c r="AN654" s="95"/>
      <c r="AS654" s="95"/>
      <c r="AX654" s="95"/>
    </row>
    <row r="655" spans="26:50">
      <c r="Z655" s="95"/>
      <c r="AA655" s="95"/>
      <c r="AB655" s="95"/>
      <c r="AC655" s="95"/>
      <c r="AD655" s="95"/>
      <c r="AE655" s="95"/>
      <c r="AF655" s="95"/>
      <c r="AG655" s="95"/>
      <c r="AH655" s="95"/>
      <c r="AI655" s="95"/>
      <c r="AJ655" s="95"/>
      <c r="AN655" s="95"/>
      <c r="AS655" s="95"/>
      <c r="AX655" s="95"/>
    </row>
    <row r="656" spans="26:50">
      <c r="Z656" s="95"/>
      <c r="AA656" s="95"/>
      <c r="AB656" s="95"/>
      <c r="AC656" s="95"/>
      <c r="AD656" s="95"/>
      <c r="AE656" s="95"/>
      <c r="AF656" s="95"/>
      <c r="AG656" s="95"/>
      <c r="AH656" s="95"/>
      <c r="AI656" s="95"/>
      <c r="AJ656" s="95"/>
      <c r="AN656" s="95"/>
      <c r="AS656" s="95"/>
      <c r="AX656" s="95"/>
    </row>
    <row r="657" spans="26:50">
      <c r="Z657" s="95"/>
      <c r="AA657" s="95"/>
      <c r="AB657" s="95"/>
      <c r="AC657" s="95"/>
      <c r="AD657" s="95"/>
      <c r="AE657" s="95"/>
      <c r="AF657" s="95"/>
      <c r="AG657" s="95"/>
      <c r="AH657" s="95"/>
      <c r="AI657" s="95"/>
      <c r="AJ657" s="95"/>
      <c r="AN657" s="95"/>
      <c r="AS657" s="95"/>
      <c r="AX657" s="95"/>
    </row>
    <row r="658" spans="26:50">
      <c r="Z658" s="95"/>
      <c r="AA658" s="95"/>
      <c r="AB658" s="95"/>
      <c r="AC658" s="95"/>
      <c r="AD658" s="95"/>
      <c r="AE658" s="95"/>
      <c r="AF658" s="95"/>
      <c r="AG658" s="95"/>
      <c r="AH658" s="95"/>
      <c r="AI658" s="95"/>
      <c r="AJ658" s="95"/>
      <c r="AN658" s="95"/>
      <c r="AS658" s="95"/>
      <c r="AX658" s="95"/>
    </row>
    <row r="659" spans="26:50">
      <c r="Z659" s="95"/>
      <c r="AA659" s="95"/>
      <c r="AB659" s="95"/>
      <c r="AC659" s="95"/>
      <c r="AD659" s="95"/>
      <c r="AE659" s="95"/>
      <c r="AF659" s="95"/>
      <c r="AG659" s="95"/>
      <c r="AH659" s="95"/>
      <c r="AI659" s="95"/>
      <c r="AJ659" s="95"/>
      <c r="AN659" s="95"/>
      <c r="AS659" s="95"/>
      <c r="AX659" s="95"/>
    </row>
    <row r="660" spans="26:50">
      <c r="Z660" s="95"/>
      <c r="AA660" s="95"/>
      <c r="AB660" s="95"/>
      <c r="AC660" s="95"/>
      <c r="AD660" s="95"/>
      <c r="AE660" s="95"/>
      <c r="AF660" s="95"/>
      <c r="AG660" s="95"/>
      <c r="AH660" s="95"/>
      <c r="AI660" s="95"/>
      <c r="AJ660" s="95"/>
      <c r="AN660" s="95"/>
      <c r="AS660" s="95"/>
      <c r="AX660" s="95"/>
    </row>
    <row r="661" spans="26:50">
      <c r="Z661" s="95"/>
      <c r="AA661" s="95"/>
      <c r="AB661" s="95"/>
      <c r="AC661" s="95"/>
      <c r="AD661" s="95"/>
      <c r="AE661" s="95"/>
      <c r="AF661" s="95"/>
      <c r="AG661" s="95"/>
      <c r="AH661" s="95"/>
      <c r="AI661" s="95"/>
      <c r="AJ661" s="95"/>
      <c r="AN661" s="95"/>
      <c r="AS661" s="95"/>
      <c r="AX661" s="95"/>
    </row>
    <row r="662" spans="26:50">
      <c r="Z662" s="95"/>
      <c r="AA662" s="95"/>
      <c r="AB662" s="95"/>
      <c r="AC662" s="95"/>
      <c r="AD662" s="95"/>
      <c r="AE662" s="95"/>
      <c r="AF662" s="95"/>
      <c r="AG662" s="95"/>
      <c r="AH662" s="95"/>
      <c r="AI662" s="95"/>
      <c r="AJ662" s="95"/>
      <c r="AN662" s="95"/>
      <c r="AS662" s="95"/>
      <c r="AX662" s="95"/>
    </row>
    <row r="663" spans="26:50">
      <c r="Z663" s="95"/>
      <c r="AA663" s="95"/>
      <c r="AB663" s="95"/>
      <c r="AC663" s="95"/>
      <c r="AD663" s="95"/>
      <c r="AE663" s="95"/>
      <c r="AF663" s="95"/>
      <c r="AG663" s="95"/>
      <c r="AH663" s="95"/>
      <c r="AI663" s="95"/>
      <c r="AJ663" s="95"/>
      <c r="AN663" s="95"/>
      <c r="AS663" s="95"/>
      <c r="AX663" s="95"/>
    </row>
    <row r="664" spans="26:50">
      <c r="Z664" s="95"/>
      <c r="AA664" s="95"/>
      <c r="AB664" s="95"/>
      <c r="AC664" s="95"/>
      <c r="AD664" s="95"/>
      <c r="AE664" s="95"/>
      <c r="AF664" s="95"/>
      <c r="AG664" s="95"/>
      <c r="AH664" s="95"/>
      <c r="AI664" s="95"/>
      <c r="AJ664" s="95"/>
      <c r="AN664" s="95"/>
      <c r="AS664" s="95"/>
      <c r="AX664" s="95"/>
    </row>
    <row r="665" spans="26:50">
      <c r="Z665" s="95"/>
      <c r="AA665" s="95"/>
      <c r="AB665" s="95"/>
      <c r="AC665" s="95"/>
      <c r="AD665" s="95"/>
      <c r="AE665" s="95"/>
      <c r="AF665" s="95"/>
      <c r="AG665" s="95"/>
      <c r="AH665" s="95"/>
      <c r="AI665" s="95"/>
      <c r="AJ665" s="95"/>
      <c r="AN665" s="95"/>
      <c r="AS665" s="95"/>
      <c r="AX665" s="95"/>
    </row>
    <row r="666" spans="26:50">
      <c r="Z666" s="95"/>
      <c r="AA666" s="95"/>
      <c r="AB666" s="95"/>
      <c r="AC666" s="95"/>
      <c r="AD666" s="95"/>
      <c r="AE666" s="95"/>
      <c r="AF666" s="95"/>
      <c r="AG666" s="95"/>
      <c r="AH666" s="95"/>
      <c r="AI666" s="95"/>
      <c r="AJ666" s="95"/>
      <c r="AN666" s="95"/>
      <c r="AS666" s="95"/>
      <c r="AX666" s="95"/>
    </row>
    <row r="667" spans="26:50">
      <c r="Z667" s="95"/>
      <c r="AA667" s="95"/>
      <c r="AB667" s="95"/>
      <c r="AC667" s="95"/>
      <c r="AD667" s="95"/>
      <c r="AE667" s="95"/>
      <c r="AF667" s="95"/>
      <c r="AG667" s="95"/>
      <c r="AH667" s="95"/>
      <c r="AI667" s="95"/>
      <c r="AJ667" s="95"/>
      <c r="AN667" s="95"/>
      <c r="AS667" s="95"/>
      <c r="AX667" s="95"/>
    </row>
    <row r="668" spans="26:50">
      <c r="Z668" s="95"/>
      <c r="AA668" s="95"/>
      <c r="AB668" s="95"/>
      <c r="AC668" s="95"/>
      <c r="AD668" s="95"/>
      <c r="AE668" s="95"/>
      <c r="AF668" s="95"/>
      <c r="AG668" s="95"/>
      <c r="AH668" s="95"/>
      <c r="AI668" s="95"/>
      <c r="AJ668" s="95"/>
      <c r="AN668" s="95"/>
      <c r="AS668" s="95"/>
      <c r="AX668" s="95"/>
    </row>
    <row r="669" spans="26:50">
      <c r="Z669" s="95"/>
      <c r="AA669" s="95"/>
      <c r="AB669" s="95"/>
      <c r="AC669" s="95"/>
      <c r="AD669" s="95"/>
      <c r="AE669" s="95"/>
      <c r="AF669" s="95"/>
      <c r="AG669" s="95"/>
      <c r="AH669" s="95"/>
      <c r="AI669" s="95"/>
      <c r="AJ669" s="95"/>
      <c r="AN669" s="95"/>
      <c r="AS669" s="95"/>
      <c r="AX669" s="95"/>
    </row>
    <row r="670" spans="26:50">
      <c r="Z670" s="95"/>
      <c r="AA670" s="95"/>
      <c r="AB670" s="95"/>
      <c r="AC670" s="95"/>
      <c r="AD670" s="95"/>
      <c r="AE670" s="95"/>
      <c r="AF670" s="95"/>
      <c r="AG670" s="95"/>
      <c r="AH670" s="95"/>
      <c r="AI670" s="95"/>
      <c r="AJ670" s="95"/>
      <c r="AN670" s="95"/>
      <c r="AS670" s="95"/>
      <c r="AX670" s="95"/>
    </row>
    <row r="671" spans="26:50">
      <c r="Z671" s="95"/>
      <c r="AA671" s="95"/>
      <c r="AB671" s="95"/>
      <c r="AC671" s="95"/>
      <c r="AD671" s="95"/>
      <c r="AE671" s="95"/>
      <c r="AF671" s="95"/>
      <c r="AG671" s="95"/>
      <c r="AH671" s="95"/>
      <c r="AI671" s="95"/>
      <c r="AJ671" s="95"/>
      <c r="AN671" s="95"/>
      <c r="AS671" s="95"/>
      <c r="AX671" s="95"/>
    </row>
    <row r="672" spans="26:50">
      <c r="Z672" s="95"/>
      <c r="AA672" s="95"/>
      <c r="AB672" s="95"/>
      <c r="AC672" s="95"/>
      <c r="AD672" s="95"/>
      <c r="AE672" s="95"/>
      <c r="AF672" s="95"/>
      <c r="AG672" s="95"/>
      <c r="AH672" s="95"/>
      <c r="AI672" s="95"/>
      <c r="AJ672" s="95"/>
      <c r="AN672" s="95"/>
      <c r="AS672" s="95"/>
      <c r="AX672" s="95"/>
    </row>
    <row r="673" spans="26:50">
      <c r="Z673" s="95"/>
      <c r="AA673" s="95"/>
      <c r="AB673" s="95"/>
      <c r="AC673" s="95"/>
      <c r="AD673" s="95"/>
      <c r="AE673" s="95"/>
      <c r="AF673" s="95"/>
      <c r="AG673" s="95"/>
      <c r="AH673" s="95"/>
      <c r="AI673" s="95"/>
      <c r="AJ673" s="95"/>
      <c r="AN673" s="95"/>
      <c r="AS673" s="95"/>
      <c r="AX673" s="95"/>
    </row>
    <row r="674" spans="26:50">
      <c r="Z674" s="95"/>
      <c r="AA674" s="95"/>
      <c r="AB674" s="95"/>
      <c r="AC674" s="95"/>
      <c r="AD674" s="95"/>
      <c r="AE674" s="95"/>
      <c r="AF674" s="95"/>
      <c r="AG674" s="95"/>
      <c r="AH674" s="95"/>
      <c r="AI674" s="95"/>
      <c r="AJ674" s="95"/>
      <c r="AN674" s="95"/>
      <c r="AS674" s="95"/>
      <c r="AX674" s="95"/>
    </row>
    <row r="675" spans="26:50">
      <c r="Z675" s="95"/>
      <c r="AA675" s="95"/>
      <c r="AB675" s="95"/>
      <c r="AC675" s="95"/>
      <c r="AD675" s="95"/>
      <c r="AE675" s="95"/>
      <c r="AF675" s="95"/>
      <c r="AG675" s="95"/>
      <c r="AH675" s="95"/>
      <c r="AI675" s="95"/>
      <c r="AJ675" s="95"/>
      <c r="AN675" s="95"/>
      <c r="AS675" s="95"/>
      <c r="AX675" s="95"/>
    </row>
    <row r="676" spans="26:50">
      <c r="Z676" s="95"/>
      <c r="AA676" s="95"/>
      <c r="AB676" s="95"/>
      <c r="AC676" s="95"/>
      <c r="AD676" s="95"/>
      <c r="AE676" s="95"/>
      <c r="AF676" s="95"/>
      <c r="AG676" s="95"/>
      <c r="AH676" s="95"/>
      <c r="AI676" s="95"/>
      <c r="AJ676" s="95"/>
      <c r="AN676" s="95"/>
      <c r="AS676" s="95"/>
      <c r="AX676" s="95"/>
    </row>
    <row r="677" spans="26:50">
      <c r="Z677" s="95"/>
      <c r="AA677" s="95"/>
      <c r="AB677" s="95"/>
      <c r="AC677" s="95"/>
      <c r="AD677" s="95"/>
      <c r="AE677" s="95"/>
      <c r="AF677" s="95"/>
      <c r="AG677" s="95"/>
      <c r="AH677" s="95"/>
      <c r="AI677" s="95"/>
      <c r="AJ677" s="95"/>
      <c r="AN677" s="95"/>
      <c r="AS677" s="95"/>
      <c r="AX677" s="95"/>
    </row>
    <row r="678" spans="26:50">
      <c r="Z678" s="95"/>
      <c r="AA678" s="95"/>
      <c r="AB678" s="95"/>
      <c r="AC678" s="95"/>
      <c r="AD678" s="95"/>
      <c r="AE678" s="95"/>
      <c r="AF678" s="95"/>
      <c r="AG678" s="95"/>
      <c r="AH678" s="95"/>
      <c r="AI678" s="95"/>
      <c r="AJ678" s="95"/>
      <c r="AN678" s="95"/>
      <c r="AS678" s="95"/>
      <c r="AX678" s="95"/>
    </row>
    <row r="679" spans="26:50">
      <c r="Z679" s="95"/>
      <c r="AA679" s="95"/>
      <c r="AB679" s="95"/>
      <c r="AC679" s="95"/>
      <c r="AD679" s="95"/>
      <c r="AE679" s="95"/>
      <c r="AF679" s="95"/>
      <c r="AG679" s="95"/>
      <c r="AH679" s="95"/>
      <c r="AI679" s="95"/>
      <c r="AJ679" s="95"/>
      <c r="AN679" s="95"/>
      <c r="AS679" s="95"/>
      <c r="AX679" s="95"/>
    </row>
    <row r="680" spans="26:50">
      <c r="Z680" s="95"/>
      <c r="AA680" s="95"/>
      <c r="AB680" s="95"/>
      <c r="AC680" s="95"/>
      <c r="AD680" s="95"/>
      <c r="AE680" s="95"/>
      <c r="AF680" s="95"/>
      <c r="AG680" s="95"/>
      <c r="AH680" s="95"/>
      <c r="AI680" s="95"/>
      <c r="AJ680" s="95"/>
      <c r="AN680" s="95"/>
      <c r="AS680" s="95"/>
      <c r="AX680" s="95"/>
    </row>
    <row r="681" spans="26:50">
      <c r="Z681" s="95"/>
      <c r="AA681" s="95"/>
      <c r="AB681" s="95"/>
      <c r="AC681" s="95"/>
      <c r="AD681" s="95"/>
      <c r="AE681" s="95"/>
      <c r="AF681" s="95"/>
      <c r="AG681" s="95"/>
      <c r="AH681" s="95"/>
      <c r="AI681" s="95"/>
      <c r="AJ681" s="95"/>
      <c r="AN681" s="95"/>
      <c r="AS681" s="95"/>
      <c r="AX681" s="95"/>
    </row>
    <row r="682" spans="26:50">
      <c r="Z682" s="95"/>
      <c r="AA682" s="95"/>
      <c r="AB682" s="95"/>
      <c r="AC682" s="95"/>
      <c r="AD682" s="95"/>
      <c r="AE682" s="95"/>
      <c r="AF682" s="95"/>
      <c r="AG682" s="95"/>
      <c r="AH682" s="95"/>
      <c r="AI682" s="95"/>
      <c r="AJ682" s="95"/>
      <c r="AN682" s="95"/>
      <c r="AS682" s="95"/>
      <c r="AX682" s="95"/>
    </row>
    <row r="683" spans="26:50">
      <c r="Z683" s="95"/>
      <c r="AA683" s="95"/>
      <c r="AB683" s="95"/>
      <c r="AC683" s="95"/>
      <c r="AD683" s="95"/>
      <c r="AE683" s="95"/>
      <c r="AF683" s="95"/>
      <c r="AG683" s="95"/>
      <c r="AH683" s="95"/>
      <c r="AI683" s="95"/>
      <c r="AJ683" s="95"/>
      <c r="AN683" s="95"/>
      <c r="AS683" s="95"/>
      <c r="AX683" s="95"/>
    </row>
    <row r="684" spans="26:50">
      <c r="Z684" s="95"/>
      <c r="AA684" s="95"/>
      <c r="AB684" s="95"/>
      <c r="AC684" s="95"/>
      <c r="AD684" s="95"/>
      <c r="AE684" s="95"/>
      <c r="AF684" s="95"/>
      <c r="AG684" s="95"/>
      <c r="AH684" s="95"/>
      <c r="AI684" s="95"/>
      <c r="AJ684" s="95"/>
      <c r="AN684" s="95"/>
      <c r="AS684" s="95"/>
      <c r="AX684" s="95"/>
    </row>
    <row r="685" spans="26:50">
      <c r="Z685" s="95"/>
      <c r="AA685" s="95"/>
      <c r="AB685" s="95"/>
      <c r="AC685" s="95"/>
      <c r="AD685" s="95"/>
      <c r="AE685" s="95"/>
      <c r="AF685" s="95"/>
      <c r="AG685" s="95"/>
      <c r="AH685" s="95"/>
      <c r="AI685" s="95"/>
      <c r="AJ685" s="95"/>
      <c r="AN685" s="95"/>
      <c r="AS685" s="95"/>
      <c r="AX685" s="95"/>
    </row>
    <row r="686" spans="26:50">
      <c r="Z686" s="95"/>
      <c r="AA686" s="95"/>
      <c r="AB686" s="95"/>
      <c r="AC686" s="95"/>
      <c r="AD686" s="95"/>
      <c r="AE686" s="95"/>
      <c r="AF686" s="95"/>
      <c r="AG686" s="95"/>
      <c r="AH686" s="95"/>
      <c r="AI686" s="95"/>
      <c r="AJ686" s="95"/>
      <c r="AN686" s="95"/>
      <c r="AS686" s="95"/>
      <c r="AX686" s="95"/>
    </row>
    <row r="687" spans="26:50">
      <c r="Z687" s="95"/>
      <c r="AA687" s="95"/>
      <c r="AB687" s="95"/>
      <c r="AC687" s="95"/>
      <c r="AD687" s="95"/>
      <c r="AE687" s="95"/>
      <c r="AF687" s="95"/>
      <c r="AG687" s="95"/>
      <c r="AH687" s="95"/>
      <c r="AI687" s="95"/>
      <c r="AJ687" s="95"/>
      <c r="AN687" s="95"/>
      <c r="AS687" s="95"/>
      <c r="AX687" s="95"/>
    </row>
    <row r="688" spans="26:50">
      <c r="Z688" s="95"/>
      <c r="AA688" s="95"/>
      <c r="AB688" s="95"/>
      <c r="AC688" s="95"/>
      <c r="AD688" s="95"/>
      <c r="AE688" s="95"/>
      <c r="AF688" s="95"/>
      <c r="AG688" s="95"/>
      <c r="AH688" s="95"/>
      <c r="AI688" s="95"/>
      <c r="AJ688" s="95"/>
      <c r="AN688" s="95"/>
      <c r="AS688" s="95"/>
      <c r="AX688" s="95"/>
    </row>
    <row r="689" spans="26:50">
      <c r="Z689" s="95"/>
      <c r="AA689" s="95"/>
      <c r="AB689" s="95"/>
      <c r="AC689" s="95"/>
      <c r="AD689" s="95"/>
      <c r="AE689" s="95"/>
      <c r="AF689" s="95"/>
      <c r="AG689" s="95"/>
      <c r="AH689" s="95"/>
      <c r="AI689" s="95"/>
      <c r="AJ689" s="95"/>
      <c r="AN689" s="95"/>
      <c r="AS689" s="95"/>
      <c r="AX689" s="95"/>
    </row>
    <row r="690" spans="26:50">
      <c r="Z690" s="95"/>
      <c r="AA690" s="95"/>
      <c r="AB690" s="95"/>
      <c r="AC690" s="95"/>
      <c r="AD690" s="95"/>
      <c r="AE690" s="95"/>
      <c r="AF690" s="95"/>
      <c r="AG690" s="95"/>
      <c r="AH690" s="95"/>
      <c r="AI690" s="95"/>
      <c r="AJ690" s="95"/>
      <c r="AN690" s="95"/>
      <c r="AS690" s="95"/>
      <c r="AX690" s="95"/>
    </row>
    <row r="691" spans="26:50">
      <c r="Z691" s="95"/>
      <c r="AA691" s="95"/>
      <c r="AB691" s="95"/>
      <c r="AC691" s="95"/>
      <c r="AD691" s="95"/>
      <c r="AE691" s="95"/>
      <c r="AF691" s="95"/>
      <c r="AG691" s="95"/>
      <c r="AH691" s="95"/>
      <c r="AI691" s="95"/>
      <c r="AJ691" s="95"/>
      <c r="AN691" s="95"/>
      <c r="AS691" s="95"/>
      <c r="AX691" s="95"/>
    </row>
    <row r="692" spans="26:50">
      <c r="Z692" s="95"/>
      <c r="AA692" s="95"/>
      <c r="AB692" s="95"/>
      <c r="AC692" s="95"/>
      <c r="AD692" s="95"/>
      <c r="AE692" s="95"/>
      <c r="AF692" s="95"/>
      <c r="AG692" s="95"/>
      <c r="AH692" s="95"/>
      <c r="AI692" s="95"/>
      <c r="AJ692" s="95"/>
      <c r="AN692" s="95"/>
      <c r="AS692" s="95"/>
      <c r="AX692" s="95"/>
    </row>
    <row r="693" spans="26:50">
      <c r="Z693" s="95"/>
      <c r="AA693" s="95"/>
      <c r="AB693" s="95"/>
      <c r="AC693" s="95"/>
      <c r="AD693" s="95"/>
      <c r="AE693" s="95"/>
      <c r="AF693" s="95"/>
      <c r="AG693" s="95"/>
      <c r="AH693" s="95"/>
      <c r="AI693" s="95"/>
      <c r="AJ693" s="95"/>
      <c r="AN693" s="95"/>
      <c r="AS693" s="95"/>
      <c r="AX693" s="95"/>
    </row>
    <row r="694" spans="26:50">
      <c r="Z694" s="95"/>
      <c r="AA694" s="95"/>
      <c r="AB694" s="95"/>
      <c r="AC694" s="95"/>
      <c r="AD694" s="95"/>
      <c r="AE694" s="95"/>
      <c r="AF694" s="95"/>
      <c r="AG694" s="95"/>
      <c r="AH694" s="95"/>
      <c r="AI694" s="95"/>
      <c r="AJ694" s="95"/>
      <c r="AN694" s="95"/>
      <c r="AS694" s="95"/>
      <c r="AX694" s="95"/>
    </row>
    <row r="695" spans="26:50">
      <c r="Z695" s="95"/>
      <c r="AA695" s="95"/>
      <c r="AB695" s="95"/>
      <c r="AC695" s="95"/>
      <c r="AD695" s="95"/>
      <c r="AE695" s="95"/>
      <c r="AF695" s="95"/>
      <c r="AG695" s="95"/>
      <c r="AH695" s="95"/>
      <c r="AI695" s="95"/>
      <c r="AJ695" s="95"/>
      <c r="AN695" s="95"/>
      <c r="AS695" s="95"/>
      <c r="AX695" s="95"/>
    </row>
    <row r="696" spans="26:50">
      <c r="Z696" s="95"/>
      <c r="AA696" s="95"/>
      <c r="AB696" s="95"/>
      <c r="AC696" s="95"/>
      <c r="AD696" s="95"/>
      <c r="AE696" s="95"/>
      <c r="AF696" s="95"/>
      <c r="AG696" s="95"/>
      <c r="AH696" s="95"/>
      <c r="AI696" s="95"/>
      <c r="AJ696" s="95"/>
      <c r="AN696" s="95"/>
      <c r="AS696" s="95"/>
      <c r="AX696" s="95"/>
    </row>
    <row r="697" spans="26:50">
      <c r="Z697" s="95"/>
      <c r="AA697" s="95"/>
      <c r="AB697" s="95"/>
      <c r="AC697" s="95"/>
      <c r="AD697" s="95"/>
      <c r="AE697" s="95"/>
      <c r="AF697" s="95"/>
      <c r="AG697" s="95"/>
      <c r="AH697" s="95"/>
      <c r="AI697" s="95"/>
      <c r="AJ697" s="95"/>
      <c r="AN697" s="95"/>
      <c r="AS697" s="95"/>
      <c r="AX697" s="95"/>
    </row>
    <row r="698" spans="26:50">
      <c r="Z698" s="95"/>
      <c r="AA698" s="95"/>
      <c r="AB698" s="95"/>
      <c r="AC698" s="95"/>
      <c r="AD698" s="95"/>
      <c r="AE698" s="95"/>
      <c r="AF698" s="95"/>
      <c r="AG698" s="95"/>
      <c r="AH698" s="95"/>
      <c r="AI698" s="95"/>
      <c r="AJ698" s="95"/>
      <c r="AN698" s="95"/>
      <c r="AS698" s="95"/>
      <c r="AX698" s="95"/>
    </row>
    <row r="699" spans="26:50">
      <c r="Z699" s="95"/>
      <c r="AA699" s="95"/>
      <c r="AB699" s="95"/>
      <c r="AC699" s="95"/>
      <c r="AD699" s="95"/>
      <c r="AE699" s="95"/>
      <c r="AF699" s="95"/>
      <c r="AG699" s="95"/>
      <c r="AH699" s="95"/>
      <c r="AI699" s="95"/>
      <c r="AJ699" s="95"/>
      <c r="AN699" s="95"/>
      <c r="AS699" s="95"/>
      <c r="AX699" s="95"/>
    </row>
    <row r="700" spans="26:50">
      <c r="Z700" s="95"/>
      <c r="AA700" s="95"/>
      <c r="AB700" s="95"/>
      <c r="AC700" s="95"/>
      <c r="AD700" s="95"/>
      <c r="AE700" s="95"/>
      <c r="AF700" s="95"/>
      <c r="AG700" s="95"/>
      <c r="AH700" s="95"/>
      <c r="AI700" s="95"/>
      <c r="AJ700" s="95"/>
      <c r="AN700" s="95"/>
      <c r="AS700" s="95"/>
      <c r="AX700" s="95"/>
    </row>
    <row r="701" spans="26:50">
      <c r="Z701" s="95"/>
      <c r="AA701" s="95"/>
      <c r="AB701" s="95"/>
      <c r="AC701" s="95"/>
      <c r="AD701" s="95"/>
      <c r="AE701" s="95"/>
      <c r="AF701" s="95"/>
      <c r="AG701" s="95"/>
      <c r="AH701" s="95"/>
      <c r="AI701" s="95"/>
      <c r="AJ701" s="95"/>
      <c r="AN701" s="95"/>
      <c r="AS701" s="95"/>
      <c r="AX701" s="95"/>
    </row>
    <row r="702" spans="26:50">
      <c r="Z702" s="95"/>
      <c r="AA702" s="95"/>
      <c r="AB702" s="95"/>
      <c r="AC702" s="95"/>
      <c r="AD702" s="95"/>
      <c r="AE702" s="95"/>
      <c r="AF702" s="95"/>
      <c r="AG702" s="95"/>
      <c r="AH702" s="95"/>
      <c r="AI702" s="95"/>
      <c r="AJ702" s="95"/>
      <c r="AN702" s="95"/>
      <c r="AS702" s="95"/>
      <c r="AX702" s="95"/>
    </row>
    <row r="703" spans="26:50">
      <c r="Z703" s="95"/>
      <c r="AA703" s="95"/>
      <c r="AB703" s="95"/>
      <c r="AC703" s="95"/>
      <c r="AD703" s="95"/>
      <c r="AE703" s="95"/>
      <c r="AF703" s="95"/>
      <c r="AG703" s="95"/>
      <c r="AH703" s="95"/>
      <c r="AI703" s="95"/>
      <c r="AJ703" s="95"/>
      <c r="AN703" s="95"/>
      <c r="AS703" s="95"/>
      <c r="AX703" s="95"/>
    </row>
    <row r="704" spans="26:50">
      <c r="Z704" s="95"/>
      <c r="AA704" s="95"/>
      <c r="AB704" s="95"/>
      <c r="AC704" s="95"/>
      <c r="AD704" s="95"/>
      <c r="AE704" s="95"/>
      <c r="AF704" s="95"/>
      <c r="AG704" s="95"/>
      <c r="AH704" s="95"/>
      <c r="AI704" s="95"/>
      <c r="AJ704" s="95"/>
      <c r="AN704" s="95"/>
      <c r="AS704" s="95"/>
      <c r="AX704" s="95"/>
    </row>
    <row r="705" spans="26:50">
      <c r="Z705" s="95"/>
      <c r="AA705" s="95"/>
      <c r="AB705" s="95"/>
      <c r="AC705" s="95"/>
      <c r="AD705" s="95"/>
      <c r="AE705" s="95"/>
      <c r="AF705" s="95"/>
      <c r="AG705" s="95"/>
      <c r="AH705" s="95"/>
      <c r="AI705" s="95"/>
      <c r="AJ705" s="95"/>
      <c r="AN705" s="95"/>
      <c r="AS705" s="95"/>
      <c r="AX705" s="95"/>
    </row>
    <row r="706" spans="26:50">
      <c r="Z706" s="95"/>
      <c r="AA706" s="95"/>
      <c r="AB706" s="95"/>
      <c r="AC706" s="95"/>
      <c r="AD706" s="95"/>
      <c r="AE706" s="95"/>
      <c r="AF706" s="95"/>
      <c r="AG706" s="95"/>
      <c r="AH706" s="95"/>
      <c r="AI706" s="95"/>
      <c r="AJ706" s="95"/>
      <c r="AN706" s="95"/>
      <c r="AS706" s="95"/>
      <c r="AX706" s="95"/>
    </row>
    <row r="707" spans="26:50">
      <c r="Z707" s="95"/>
      <c r="AA707" s="95"/>
      <c r="AB707" s="95"/>
      <c r="AC707" s="95"/>
      <c r="AD707" s="95"/>
      <c r="AE707" s="95"/>
      <c r="AF707" s="95"/>
      <c r="AG707" s="95"/>
      <c r="AH707" s="95"/>
      <c r="AI707" s="95"/>
      <c r="AJ707" s="95"/>
      <c r="AN707" s="95"/>
      <c r="AS707" s="95"/>
      <c r="AX707" s="95"/>
    </row>
    <row r="708" spans="26:50">
      <c r="Z708" s="95"/>
      <c r="AA708" s="95"/>
      <c r="AB708" s="95"/>
      <c r="AC708" s="95"/>
      <c r="AD708" s="95"/>
      <c r="AE708" s="95"/>
      <c r="AF708" s="95"/>
      <c r="AG708" s="95"/>
      <c r="AH708" s="95"/>
      <c r="AI708" s="95"/>
      <c r="AJ708" s="95"/>
      <c r="AN708" s="95"/>
      <c r="AS708" s="95"/>
      <c r="AX708" s="95"/>
    </row>
    <row r="709" spans="26:50">
      <c r="Z709" s="95"/>
      <c r="AA709" s="95"/>
      <c r="AB709" s="95"/>
      <c r="AC709" s="95"/>
      <c r="AD709" s="95"/>
      <c r="AE709" s="95"/>
      <c r="AF709" s="95"/>
      <c r="AG709" s="95"/>
      <c r="AH709" s="95"/>
      <c r="AI709" s="95"/>
      <c r="AJ709" s="95"/>
      <c r="AN709" s="95"/>
      <c r="AS709" s="95"/>
      <c r="AX709" s="95"/>
    </row>
    <row r="710" spans="26:50">
      <c r="Z710" s="95"/>
      <c r="AA710" s="95"/>
      <c r="AB710" s="95"/>
      <c r="AC710" s="95"/>
      <c r="AD710" s="95"/>
      <c r="AE710" s="95"/>
      <c r="AF710" s="95"/>
      <c r="AG710" s="95"/>
      <c r="AH710" s="95"/>
      <c r="AI710" s="95"/>
      <c r="AJ710" s="95"/>
      <c r="AN710" s="95"/>
      <c r="AS710" s="95"/>
      <c r="AX710" s="95"/>
    </row>
    <row r="711" spans="26:50">
      <c r="Z711" s="95"/>
      <c r="AA711" s="95"/>
      <c r="AB711" s="95"/>
      <c r="AC711" s="95"/>
      <c r="AD711" s="95"/>
      <c r="AE711" s="95"/>
      <c r="AF711" s="95"/>
      <c r="AG711" s="95"/>
      <c r="AH711" s="95"/>
      <c r="AI711" s="95"/>
      <c r="AJ711" s="95"/>
      <c r="AN711" s="95"/>
      <c r="AS711" s="95"/>
      <c r="AX711" s="95"/>
    </row>
    <row r="712" spans="26:50">
      <c r="Z712" s="95"/>
      <c r="AA712" s="95"/>
      <c r="AB712" s="95"/>
      <c r="AC712" s="95"/>
      <c r="AD712" s="95"/>
      <c r="AE712" s="95"/>
      <c r="AF712" s="95"/>
      <c r="AG712" s="95"/>
      <c r="AH712" s="95"/>
      <c r="AI712" s="95"/>
      <c r="AJ712" s="95"/>
      <c r="AN712" s="95"/>
      <c r="AS712" s="95"/>
      <c r="AX712" s="95"/>
    </row>
    <row r="713" spans="26:50">
      <c r="Z713" s="95"/>
      <c r="AA713" s="95"/>
      <c r="AB713" s="95"/>
      <c r="AC713" s="95"/>
      <c r="AD713" s="95"/>
      <c r="AE713" s="95"/>
      <c r="AF713" s="95"/>
      <c r="AG713" s="95"/>
      <c r="AH713" s="95"/>
      <c r="AI713" s="95"/>
      <c r="AJ713" s="95"/>
      <c r="AN713" s="95"/>
      <c r="AS713" s="95"/>
      <c r="AX713" s="95"/>
    </row>
    <row r="714" spans="26:50">
      <c r="Z714" s="95"/>
      <c r="AA714" s="95"/>
      <c r="AB714" s="95"/>
      <c r="AC714" s="95"/>
      <c r="AD714" s="95"/>
      <c r="AE714" s="95"/>
      <c r="AF714" s="95"/>
      <c r="AG714" s="95"/>
      <c r="AH714" s="95"/>
      <c r="AI714" s="95"/>
      <c r="AJ714" s="95"/>
      <c r="AN714" s="95"/>
      <c r="AS714" s="95"/>
      <c r="AX714" s="95"/>
    </row>
    <row r="715" spans="26:50">
      <c r="Z715" s="95"/>
      <c r="AA715" s="95"/>
      <c r="AB715" s="95"/>
      <c r="AC715" s="95"/>
      <c r="AD715" s="95"/>
      <c r="AE715" s="95"/>
      <c r="AF715" s="95"/>
      <c r="AG715" s="95"/>
      <c r="AH715" s="95"/>
      <c r="AI715" s="95"/>
      <c r="AJ715" s="95"/>
      <c r="AN715" s="95"/>
      <c r="AS715" s="95"/>
      <c r="AX715" s="95"/>
    </row>
    <row r="716" spans="26:50">
      <c r="Z716" s="95"/>
      <c r="AA716" s="95"/>
      <c r="AB716" s="95"/>
      <c r="AC716" s="95"/>
      <c r="AD716" s="95"/>
      <c r="AE716" s="95"/>
      <c r="AF716" s="95"/>
      <c r="AG716" s="95"/>
      <c r="AH716" s="95"/>
      <c r="AI716" s="95"/>
      <c r="AJ716" s="95"/>
      <c r="AN716" s="95"/>
      <c r="AS716" s="95"/>
      <c r="AX716" s="95"/>
    </row>
    <row r="717" spans="26:50">
      <c r="Z717" s="95"/>
      <c r="AA717" s="95"/>
      <c r="AB717" s="95"/>
      <c r="AC717" s="95"/>
      <c r="AD717" s="95"/>
      <c r="AE717" s="95"/>
      <c r="AF717" s="95"/>
      <c r="AG717" s="95"/>
      <c r="AH717" s="95"/>
      <c r="AI717" s="95"/>
      <c r="AJ717" s="95"/>
      <c r="AN717" s="95"/>
      <c r="AS717" s="95"/>
      <c r="AX717" s="95"/>
    </row>
    <row r="718" spans="26:50">
      <c r="Z718" s="95"/>
      <c r="AA718" s="95"/>
      <c r="AB718" s="95"/>
      <c r="AC718" s="95"/>
      <c r="AD718" s="95"/>
      <c r="AE718" s="95"/>
      <c r="AF718" s="95"/>
      <c r="AG718" s="95"/>
      <c r="AH718" s="95"/>
      <c r="AI718" s="95"/>
      <c r="AJ718" s="95"/>
      <c r="AN718" s="95"/>
      <c r="AS718" s="95"/>
      <c r="AX718" s="95"/>
    </row>
    <row r="719" spans="26:50">
      <c r="Z719" s="95"/>
      <c r="AA719" s="95"/>
      <c r="AB719" s="95"/>
      <c r="AC719" s="95"/>
      <c r="AD719" s="95"/>
      <c r="AE719" s="95"/>
      <c r="AF719" s="95"/>
      <c r="AG719" s="95"/>
      <c r="AH719" s="95"/>
      <c r="AI719" s="95"/>
      <c r="AJ719" s="95"/>
      <c r="AN719" s="95"/>
      <c r="AS719" s="95"/>
      <c r="AX719" s="95"/>
    </row>
    <row r="720" spans="26:50">
      <c r="Z720" s="95"/>
      <c r="AA720" s="95"/>
      <c r="AB720" s="95"/>
      <c r="AC720" s="95"/>
      <c r="AD720" s="95"/>
      <c r="AE720" s="95"/>
      <c r="AF720" s="95"/>
      <c r="AG720" s="95"/>
      <c r="AH720" s="95"/>
      <c r="AI720" s="95"/>
      <c r="AJ720" s="95"/>
      <c r="AN720" s="95"/>
      <c r="AS720" s="95"/>
      <c r="AX720" s="95"/>
    </row>
    <row r="721" spans="26:50">
      <c r="Z721" s="95"/>
      <c r="AA721" s="95"/>
      <c r="AB721" s="95"/>
      <c r="AC721" s="95"/>
      <c r="AD721" s="95"/>
      <c r="AE721" s="95"/>
      <c r="AF721" s="95"/>
      <c r="AG721" s="95"/>
      <c r="AH721" s="95"/>
      <c r="AI721" s="95"/>
      <c r="AJ721" s="95"/>
      <c r="AN721" s="95"/>
      <c r="AS721" s="95"/>
      <c r="AX721" s="95"/>
    </row>
    <row r="722" spans="26:50">
      <c r="Z722" s="95"/>
      <c r="AA722" s="95"/>
      <c r="AB722" s="95"/>
      <c r="AC722" s="95"/>
      <c r="AD722" s="95"/>
      <c r="AE722" s="95"/>
      <c r="AF722" s="95"/>
      <c r="AG722" s="95"/>
      <c r="AH722" s="95"/>
      <c r="AI722" s="95"/>
      <c r="AJ722" s="95"/>
      <c r="AN722" s="95"/>
      <c r="AS722" s="95"/>
      <c r="AX722" s="95"/>
    </row>
    <row r="723" spans="26:50">
      <c r="Z723" s="95"/>
      <c r="AA723" s="95"/>
      <c r="AB723" s="95"/>
      <c r="AC723" s="95"/>
      <c r="AD723" s="95"/>
      <c r="AE723" s="95"/>
      <c r="AF723" s="95"/>
      <c r="AG723" s="95"/>
      <c r="AH723" s="95"/>
      <c r="AI723" s="95"/>
      <c r="AJ723" s="95"/>
      <c r="AN723" s="95"/>
      <c r="AS723" s="95"/>
      <c r="AX723" s="95"/>
    </row>
    <row r="724" spans="26:50">
      <c r="Z724" s="95"/>
      <c r="AA724" s="95"/>
      <c r="AB724" s="95"/>
      <c r="AC724" s="95"/>
      <c r="AD724" s="95"/>
      <c r="AE724" s="95"/>
      <c r="AF724" s="95"/>
      <c r="AG724" s="95"/>
      <c r="AH724" s="95"/>
      <c r="AI724" s="95"/>
      <c r="AJ724" s="95"/>
      <c r="AN724" s="95"/>
      <c r="AS724" s="95"/>
      <c r="AX724" s="95"/>
    </row>
    <row r="725" spans="26:50">
      <c r="Z725" s="95"/>
      <c r="AA725" s="95"/>
      <c r="AB725" s="95"/>
      <c r="AC725" s="95"/>
      <c r="AD725" s="95"/>
      <c r="AE725" s="95"/>
      <c r="AF725" s="95"/>
      <c r="AG725" s="95"/>
      <c r="AH725" s="95"/>
      <c r="AI725" s="95"/>
      <c r="AJ725" s="95"/>
      <c r="AN725" s="95"/>
      <c r="AS725" s="95"/>
      <c r="AX725" s="95"/>
    </row>
    <row r="726" spans="26:50">
      <c r="Z726" s="95"/>
      <c r="AA726" s="95"/>
      <c r="AB726" s="95"/>
      <c r="AC726" s="95"/>
      <c r="AD726" s="95"/>
      <c r="AE726" s="95"/>
      <c r="AF726" s="95"/>
      <c r="AG726" s="95"/>
      <c r="AH726" s="95"/>
      <c r="AI726" s="95"/>
      <c r="AJ726" s="95"/>
      <c r="AN726" s="95"/>
      <c r="AS726" s="95"/>
      <c r="AX726" s="95"/>
    </row>
    <row r="727" spans="26:50">
      <c r="Z727" s="95"/>
      <c r="AA727" s="95"/>
      <c r="AB727" s="95"/>
      <c r="AC727" s="95"/>
      <c r="AD727" s="95"/>
      <c r="AE727" s="95"/>
      <c r="AF727" s="95"/>
      <c r="AG727" s="95"/>
      <c r="AH727" s="95"/>
      <c r="AI727" s="95"/>
      <c r="AJ727" s="95"/>
      <c r="AN727" s="95"/>
      <c r="AS727" s="95"/>
      <c r="AX727" s="95"/>
    </row>
    <row r="728" spans="26:50">
      <c r="Z728" s="95"/>
      <c r="AA728" s="95"/>
      <c r="AB728" s="95"/>
      <c r="AC728" s="95"/>
      <c r="AD728" s="95"/>
      <c r="AE728" s="95"/>
      <c r="AF728" s="95"/>
      <c r="AG728" s="95"/>
      <c r="AH728" s="95"/>
      <c r="AI728" s="95"/>
      <c r="AJ728" s="95"/>
      <c r="AN728" s="95"/>
      <c r="AS728" s="95"/>
      <c r="AX728" s="95"/>
    </row>
    <row r="729" spans="26:50">
      <c r="Z729" s="95"/>
      <c r="AA729" s="95"/>
      <c r="AB729" s="95"/>
      <c r="AC729" s="95"/>
      <c r="AD729" s="95"/>
      <c r="AE729" s="95"/>
      <c r="AF729" s="95"/>
      <c r="AG729" s="95"/>
      <c r="AH729" s="95"/>
      <c r="AI729" s="95"/>
      <c r="AJ729" s="95"/>
      <c r="AN729" s="95"/>
      <c r="AS729" s="95"/>
      <c r="AX729" s="95"/>
    </row>
    <row r="730" spans="26:50">
      <c r="Z730" s="95"/>
      <c r="AA730" s="95"/>
      <c r="AB730" s="95"/>
      <c r="AC730" s="95"/>
      <c r="AD730" s="95"/>
      <c r="AE730" s="95"/>
      <c r="AF730" s="95"/>
      <c r="AG730" s="95"/>
      <c r="AH730" s="95"/>
      <c r="AI730" s="95"/>
      <c r="AJ730" s="95"/>
      <c r="AN730" s="95"/>
      <c r="AS730" s="95"/>
      <c r="AX730" s="95"/>
    </row>
    <row r="731" spans="26:50">
      <c r="Z731" s="95"/>
      <c r="AA731" s="95"/>
      <c r="AB731" s="95"/>
      <c r="AC731" s="95"/>
      <c r="AD731" s="95"/>
      <c r="AE731" s="95"/>
      <c r="AF731" s="95"/>
      <c r="AG731" s="95"/>
      <c r="AH731" s="95"/>
      <c r="AI731" s="95"/>
      <c r="AJ731" s="95"/>
      <c r="AN731" s="95"/>
      <c r="AS731" s="95"/>
      <c r="AX731" s="95"/>
    </row>
    <row r="732" spans="26:50">
      <c r="Z732" s="95"/>
      <c r="AA732" s="95"/>
      <c r="AB732" s="95"/>
      <c r="AC732" s="95"/>
      <c r="AD732" s="95"/>
      <c r="AE732" s="95"/>
      <c r="AF732" s="95"/>
      <c r="AG732" s="95"/>
      <c r="AH732" s="95"/>
      <c r="AI732" s="95"/>
      <c r="AJ732" s="95"/>
      <c r="AN732" s="95"/>
      <c r="AS732" s="95"/>
      <c r="AX732" s="95"/>
    </row>
    <row r="733" spans="26:50">
      <c r="Z733" s="95"/>
      <c r="AA733" s="95"/>
      <c r="AB733" s="95"/>
      <c r="AC733" s="95"/>
      <c r="AD733" s="95"/>
      <c r="AE733" s="95"/>
      <c r="AF733" s="95"/>
      <c r="AG733" s="95"/>
      <c r="AH733" s="95"/>
      <c r="AI733" s="95"/>
      <c r="AJ733" s="95"/>
      <c r="AN733" s="95"/>
      <c r="AS733" s="95"/>
      <c r="AX733" s="95"/>
    </row>
    <row r="734" spans="26:50">
      <c r="Z734" s="95"/>
      <c r="AA734" s="95"/>
      <c r="AB734" s="95"/>
      <c r="AC734" s="95"/>
      <c r="AD734" s="95"/>
      <c r="AE734" s="95"/>
      <c r="AF734" s="95"/>
      <c r="AG734" s="95"/>
      <c r="AH734" s="95"/>
      <c r="AI734" s="95"/>
      <c r="AJ734" s="95"/>
      <c r="AN734" s="95"/>
      <c r="AS734" s="95"/>
      <c r="AX734" s="95"/>
    </row>
    <row r="735" spans="26:50">
      <c r="Z735" s="95"/>
      <c r="AA735" s="95"/>
      <c r="AB735" s="95"/>
      <c r="AC735" s="95"/>
      <c r="AD735" s="95"/>
      <c r="AE735" s="95"/>
      <c r="AF735" s="95"/>
      <c r="AG735" s="95"/>
      <c r="AH735" s="95"/>
      <c r="AI735" s="95"/>
      <c r="AJ735" s="95"/>
      <c r="AN735" s="95"/>
      <c r="AS735" s="95"/>
      <c r="AX735" s="95"/>
    </row>
    <row r="736" spans="26:50">
      <c r="Z736" s="95"/>
      <c r="AA736" s="95"/>
      <c r="AB736" s="95"/>
      <c r="AC736" s="95"/>
      <c r="AD736" s="95"/>
      <c r="AE736" s="95"/>
      <c r="AF736" s="95"/>
      <c r="AG736" s="95"/>
      <c r="AH736" s="95"/>
      <c r="AI736" s="95"/>
      <c r="AJ736" s="95"/>
      <c r="AN736" s="95"/>
      <c r="AS736" s="95"/>
      <c r="AX736" s="95"/>
    </row>
    <row r="737" spans="26:50">
      <c r="Z737" s="95"/>
      <c r="AA737" s="95"/>
      <c r="AB737" s="95"/>
      <c r="AC737" s="95"/>
      <c r="AD737" s="95"/>
      <c r="AE737" s="95"/>
      <c r="AF737" s="95"/>
      <c r="AG737" s="95"/>
      <c r="AH737" s="95"/>
      <c r="AI737" s="95"/>
      <c r="AJ737" s="95"/>
      <c r="AN737" s="95"/>
      <c r="AS737" s="95"/>
      <c r="AX737" s="95"/>
    </row>
    <row r="738" spans="26:50">
      <c r="Z738" s="95"/>
      <c r="AA738" s="95"/>
      <c r="AB738" s="95"/>
      <c r="AC738" s="95"/>
      <c r="AD738" s="95"/>
      <c r="AE738" s="95"/>
      <c r="AF738" s="95"/>
      <c r="AG738" s="95"/>
      <c r="AH738" s="95"/>
      <c r="AI738" s="95"/>
      <c r="AJ738" s="95"/>
      <c r="AN738" s="95"/>
      <c r="AS738" s="95"/>
      <c r="AX738" s="95"/>
    </row>
    <row r="739" spans="26:50">
      <c r="Z739" s="95"/>
      <c r="AA739" s="95"/>
      <c r="AB739" s="95"/>
      <c r="AC739" s="95"/>
      <c r="AD739" s="95"/>
      <c r="AE739" s="95"/>
      <c r="AF739" s="95"/>
      <c r="AG739" s="95"/>
      <c r="AH739" s="95"/>
      <c r="AI739" s="95"/>
      <c r="AJ739" s="95"/>
      <c r="AN739" s="95"/>
      <c r="AS739" s="95"/>
      <c r="AX739" s="95"/>
    </row>
    <row r="740" spans="26:50">
      <c r="Z740" s="95"/>
      <c r="AA740" s="95"/>
      <c r="AB740" s="95"/>
      <c r="AC740" s="95"/>
      <c r="AD740" s="95"/>
      <c r="AE740" s="95"/>
      <c r="AF740" s="95"/>
      <c r="AG740" s="95"/>
      <c r="AH740" s="95"/>
      <c r="AI740" s="95"/>
      <c r="AJ740" s="95"/>
      <c r="AN740" s="95"/>
      <c r="AS740" s="95"/>
      <c r="AX740" s="95"/>
    </row>
    <row r="741" spans="26:50">
      <c r="Z741" s="95"/>
      <c r="AA741" s="95"/>
      <c r="AB741" s="95"/>
      <c r="AC741" s="95"/>
      <c r="AD741" s="95"/>
      <c r="AE741" s="95"/>
      <c r="AF741" s="95"/>
      <c r="AG741" s="95"/>
      <c r="AH741" s="95"/>
      <c r="AI741" s="95"/>
      <c r="AJ741" s="95"/>
      <c r="AN741" s="95"/>
      <c r="AS741" s="95"/>
      <c r="AX741" s="95"/>
    </row>
    <row r="742" spans="26:50">
      <c r="Z742" s="95"/>
      <c r="AA742" s="95"/>
      <c r="AB742" s="95"/>
      <c r="AC742" s="95"/>
      <c r="AD742" s="95"/>
      <c r="AE742" s="95"/>
      <c r="AF742" s="95"/>
      <c r="AG742" s="95"/>
      <c r="AH742" s="95"/>
      <c r="AI742" s="95"/>
      <c r="AJ742" s="95"/>
      <c r="AN742" s="95"/>
      <c r="AS742" s="95"/>
      <c r="AX742" s="95"/>
    </row>
    <row r="743" spans="26:50">
      <c r="Z743" s="95"/>
      <c r="AA743" s="95"/>
      <c r="AB743" s="95"/>
      <c r="AC743" s="95"/>
      <c r="AD743" s="95"/>
      <c r="AE743" s="95"/>
      <c r="AF743" s="95"/>
      <c r="AG743" s="95"/>
      <c r="AH743" s="95"/>
      <c r="AI743" s="95"/>
      <c r="AJ743" s="95"/>
      <c r="AN743" s="95"/>
      <c r="AS743" s="95"/>
      <c r="AX743" s="95"/>
    </row>
    <row r="744" spans="26:50">
      <c r="Z744" s="95"/>
      <c r="AA744" s="95"/>
      <c r="AB744" s="95"/>
      <c r="AC744" s="95"/>
      <c r="AD744" s="95"/>
      <c r="AE744" s="95"/>
      <c r="AF744" s="95"/>
      <c r="AG744" s="95"/>
      <c r="AH744" s="95"/>
      <c r="AI744" s="95"/>
      <c r="AJ744" s="95"/>
      <c r="AN744" s="95"/>
      <c r="AS744" s="95"/>
      <c r="AX744" s="95"/>
    </row>
    <row r="745" spans="26:50">
      <c r="Z745" s="95"/>
      <c r="AA745" s="95"/>
      <c r="AB745" s="95"/>
      <c r="AC745" s="95"/>
      <c r="AD745" s="95"/>
      <c r="AE745" s="95"/>
      <c r="AF745" s="95"/>
      <c r="AG745" s="95"/>
      <c r="AH745" s="95"/>
      <c r="AI745" s="95"/>
      <c r="AJ745" s="95"/>
      <c r="AN745" s="95"/>
      <c r="AS745" s="95"/>
      <c r="AX745" s="95"/>
    </row>
    <row r="746" spans="26:50">
      <c r="Z746" s="95"/>
      <c r="AA746" s="95"/>
      <c r="AB746" s="95"/>
      <c r="AC746" s="95"/>
      <c r="AD746" s="95"/>
      <c r="AE746" s="95"/>
      <c r="AF746" s="95"/>
      <c r="AG746" s="95"/>
      <c r="AH746" s="95"/>
      <c r="AI746" s="95"/>
      <c r="AJ746" s="95"/>
      <c r="AN746" s="95"/>
      <c r="AS746" s="95"/>
      <c r="AX746" s="95"/>
    </row>
    <row r="747" spans="26:50">
      <c r="Z747" s="95"/>
      <c r="AA747" s="95"/>
      <c r="AB747" s="95"/>
      <c r="AC747" s="95"/>
      <c r="AD747" s="95"/>
      <c r="AE747" s="95"/>
      <c r="AF747" s="95"/>
      <c r="AG747" s="95"/>
      <c r="AH747" s="95"/>
      <c r="AI747" s="95"/>
      <c r="AJ747" s="95"/>
      <c r="AN747" s="95"/>
      <c r="AS747" s="95"/>
      <c r="AX747" s="95"/>
    </row>
    <row r="748" spans="26:50">
      <c r="Z748" s="95"/>
      <c r="AA748" s="95"/>
      <c r="AB748" s="95"/>
      <c r="AC748" s="95"/>
      <c r="AD748" s="95"/>
      <c r="AE748" s="95"/>
      <c r="AF748" s="95"/>
      <c r="AG748" s="95"/>
      <c r="AH748" s="95"/>
      <c r="AI748" s="95"/>
      <c r="AJ748" s="95"/>
      <c r="AN748" s="95"/>
      <c r="AS748" s="95"/>
      <c r="AX748" s="95"/>
    </row>
    <row r="749" spans="26:50">
      <c r="Z749" s="95"/>
      <c r="AA749" s="95"/>
      <c r="AB749" s="95"/>
      <c r="AC749" s="95"/>
      <c r="AD749" s="95"/>
      <c r="AE749" s="95"/>
      <c r="AF749" s="95"/>
      <c r="AG749" s="95"/>
      <c r="AH749" s="95"/>
      <c r="AI749" s="95"/>
      <c r="AJ749" s="95"/>
      <c r="AN749" s="95"/>
      <c r="AS749" s="95"/>
      <c r="AX749" s="95"/>
    </row>
    <row r="750" spans="26:50">
      <c r="Z750" s="95"/>
      <c r="AA750" s="95"/>
      <c r="AB750" s="95"/>
      <c r="AC750" s="95"/>
      <c r="AD750" s="95"/>
      <c r="AE750" s="95"/>
      <c r="AF750" s="95"/>
      <c r="AG750" s="95"/>
      <c r="AH750" s="95"/>
      <c r="AI750" s="95"/>
      <c r="AJ750" s="95"/>
      <c r="AN750" s="95"/>
      <c r="AS750" s="95"/>
      <c r="AX750" s="95"/>
    </row>
    <row r="751" spans="26:50">
      <c r="Z751" s="95"/>
      <c r="AA751" s="95"/>
      <c r="AB751" s="95"/>
      <c r="AC751" s="95"/>
      <c r="AD751" s="95"/>
      <c r="AE751" s="95"/>
      <c r="AF751" s="95"/>
      <c r="AG751" s="95"/>
      <c r="AH751" s="95"/>
      <c r="AI751" s="95"/>
      <c r="AJ751" s="95"/>
      <c r="AN751" s="95"/>
      <c r="AS751" s="95"/>
      <c r="AX751" s="95"/>
    </row>
    <row r="752" spans="26:50">
      <c r="Z752" s="95"/>
      <c r="AA752" s="95"/>
      <c r="AB752" s="95"/>
      <c r="AC752" s="95"/>
      <c r="AD752" s="95"/>
      <c r="AE752" s="95"/>
      <c r="AF752" s="95"/>
      <c r="AG752" s="95"/>
      <c r="AH752" s="95"/>
      <c r="AI752" s="95"/>
      <c r="AJ752" s="95"/>
      <c r="AN752" s="95"/>
      <c r="AS752" s="95"/>
      <c r="AX752" s="95"/>
    </row>
    <row r="753" spans="26:50">
      <c r="Z753" s="95"/>
      <c r="AA753" s="95"/>
      <c r="AB753" s="95"/>
      <c r="AC753" s="95"/>
      <c r="AD753" s="95"/>
      <c r="AE753" s="95"/>
      <c r="AF753" s="95"/>
      <c r="AG753" s="95"/>
      <c r="AH753" s="95"/>
      <c r="AI753" s="95"/>
      <c r="AJ753" s="95"/>
      <c r="AN753" s="95"/>
      <c r="AS753" s="95"/>
      <c r="AX753" s="95"/>
    </row>
    <row r="754" spans="26:50">
      <c r="Z754" s="95"/>
      <c r="AA754" s="95"/>
      <c r="AB754" s="95"/>
      <c r="AC754" s="95"/>
      <c r="AD754" s="95"/>
      <c r="AE754" s="95"/>
      <c r="AF754" s="95"/>
      <c r="AG754" s="95"/>
      <c r="AH754" s="95"/>
      <c r="AI754" s="95"/>
      <c r="AJ754" s="95"/>
      <c r="AN754" s="95"/>
      <c r="AS754" s="95"/>
      <c r="AX754" s="95"/>
    </row>
    <row r="755" spans="26:50">
      <c r="Z755" s="95"/>
      <c r="AA755" s="95"/>
      <c r="AB755" s="95"/>
      <c r="AC755" s="95"/>
      <c r="AD755" s="95"/>
      <c r="AE755" s="95"/>
      <c r="AF755" s="95"/>
      <c r="AG755" s="95"/>
      <c r="AH755" s="95"/>
      <c r="AI755" s="95"/>
      <c r="AJ755" s="95"/>
      <c r="AN755" s="95"/>
      <c r="AS755" s="95"/>
      <c r="AX755" s="95"/>
    </row>
    <row r="756" spans="26:50">
      <c r="Z756" s="95"/>
      <c r="AA756" s="95"/>
      <c r="AB756" s="95"/>
      <c r="AC756" s="95"/>
      <c r="AD756" s="95"/>
      <c r="AE756" s="95"/>
      <c r="AF756" s="95"/>
      <c r="AG756" s="95"/>
      <c r="AH756" s="95"/>
      <c r="AI756" s="95"/>
      <c r="AJ756" s="95"/>
      <c r="AN756" s="95"/>
      <c r="AS756" s="95"/>
      <c r="AX756" s="95"/>
    </row>
    <row r="757" spans="26:50">
      <c r="Z757" s="95"/>
      <c r="AA757" s="95"/>
      <c r="AB757" s="95"/>
      <c r="AC757" s="95"/>
      <c r="AD757" s="95"/>
      <c r="AE757" s="95"/>
      <c r="AF757" s="95"/>
      <c r="AG757" s="95"/>
      <c r="AH757" s="95"/>
      <c r="AI757" s="95"/>
      <c r="AJ757" s="95"/>
      <c r="AN757" s="95"/>
      <c r="AS757" s="95"/>
      <c r="AX757" s="95"/>
    </row>
    <row r="758" spans="26:50">
      <c r="Z758" s="95"/>
      <c r="AA758" s="95"/>
      <c r="AB758" s="95"/>
      <c r="AC758" s="95"/>
      <c r="AD758" s="95"/>
      <c r="AE758" s="95"/>
      <c r="AF758" s="95"/>
      <c r="AG758" s="95"/>
      <c r="AH758" s="95"/>
      <c r="AI758" s="95"/>
      <c r="AJ758" s="95"/>
      <c r="AN758" s="95"/>
      <c r="AS758" s="95"/>
      <c r="AX758" s="95"/>
    </row>
    <row r="759" spans="26:50">
      <c r="Z759" s="95"/>
      <c r="AA759" s="95"/>
      <c r="AB759" s="95"/>
      <c r="AC759" s="95"/>
      <c r="AD759" s="95"/>
      <c r="AE759" s="95"/>
      <c r="AF759" s="95"/>
      <c r="AG759" s="95"/>
      <c r="AH759" s="95"/>
      <c r="AI759" s="95"/>
      <c r="AJ759" s="95"/>
      <c r="AN759" s="95"/>
      <c r="AS759" s="95"/>
      <c r="AX759" s="95"/>
    </row>
    <row r="760" spans="26:50">
      <c r="Z760" s="95"/>
      <c r="AA760" s="95"/>
      <c r="AB760" s="95"/>
      <c r="AC760" s="95"/>
      <c r="AD760" s="95"/>
      <c r="AE760" s="95"/>
      <c r="AF760" s="95"/>
      <c r="AG760" s="95"/>
      <c r="AH760" s="95"/>
      <c r="AI760" s="95"/>
      <c r="AJ760" s="95"/>
      <c r="AN760" s="95"/>
      <c r="AS760" s="95"/>
      <c r="AX760" s="95"/>
    </row>
    <row r="761" spans="26:50">
      <c r="Z761" s="95"/>
      <c r="AA761" s="95"/>
      <c r="AB761" s="95"/>
      <c r="AC761" s="95"/>
      <c r="AD761" s="95"/>
      <c r="AE761" s="95"/>
      <c r="AF761" s="95"/>
      <c r="AG761" s="95"/>
      <c r="AH761" s="95"/>
      <c r="AI761" s="95"/>
      <c r="AJ761" s="95"/>
      <c r="AN761" s="95"/>
      <c r="AS761" s="95"/>
      <c r="AX761" s="95"/>
    </row>
    <row r="762" spans="26:50">
      <c r="Z762" s="95"/>
      <c r="AA762" s="95"/>
      <c r="AB762" s="95"/>
      <c r="AC762" s="95"/>
      <c r="AD762" s="95"/>
      <c r="AE762" s="95"/>
      <c r="AF762" s="95"/>
      <c r="AG762" s="95"/>
      <c r="AH762" s="95"/>
      <c r="AI762" s="95"/>
      <c r="AJ762" s="95"/>
      <c r="AN762" s="95"/>
      <c r="AS762" s="95"/>
      <c r="AX762" s="95"/>
    </row>
    <row r="763" spans="26:50">
      <c r="Z763" s="95"/>
      <c r="AA763" s="95"/>
      <c r="AB763" s="95"/>
      <c r="AC763" s="95"/>
      <c r="AD763" s="95"/>
      <c r="AE763" s="95"/>
      <c r="AF763" s="95"/>
      <c r="AG763" s="95"/>
      <c r="AH763" s="95"/>
      <c r="AI763" s="95"/>
      <c r="AJ763" s="95"/>
      <c r="AN763" s="95"/>
      <c r="AS763" s="95"/>
      <c r="AX763" s="95"/>
    </row>
    <row r="764" spans="26:50">
      <c r="Z764" s="95"/>
      <c r="AA764" s="95"/>
      <c r="AB764" s="95"/>
      <c r="AC764" s="95"/>
      <c r="AD764" s="95"/>
      <c r="AE764" s="95"/>
      <c r="AF764" s="95"/>
      <c r="AG764" s="95"/>
      <c r="AH764" s="95"/>
      <c r="AI764" s="95"/>
      <c r="AJ764" s="95"/>
      <c r="AN764" s="95"/>
      <c r="AS764" s="95"/>
      <c r="AX764" s="95"/>
    </row>
    <row r="765" spans="26:50">
      <c r="Z765" s="95"/>
      <c r="AA765" s="95"/>
      <c r="AB765" s="95"/>
      <c r="AC765" s="95"/>
      <c r="AD765" s="95"/>
      <c r="AE765" s="95"/>
      <c r="AF765" s="95"/>
      <c r="AG765" s="95"/>
      <c r="AH765" s="95"/>
      <c r="AI765" s="95"/>
      <c r="AJ765" s="95"/>
      <c r="AN765" s="95"/>
      <c r="AS765" s="95"/>
      <c r="AX765" s="95"/>
    </row>
    <row r="766" spans="26:50">
      <c r="Z766" s="95"/>
      <c r="AA766" s="95"/>
      <c r="AB766" s="95"/>
      <c r="AC766" s="95"/>
      <c r="AD766" s="95"/>
      <c r="AE766" s="95"/>
      <c r="AF766" s="95"/>
      <c r="AG766" s="95"/>
      <c r="AH766" s="95"/>
      <c r="AI766" s="95"/>
      <c r="AJ766" s="95"/>
      <c r="AN766" s="95"/>
      <c r="AS766" s="95"/>
      <c r="AX766" s="95"/>
    </row>
    <row r="767" spans="26:50">
      <c r="Z767" s="95"/>
      <c r="AA767" s="95"/>
      <c r="AB767" s="95"/>
      <c r="AC767" s="95"/>
      <c r="AD767" s="95"/>
      <c r="AE767" s="95"/>
      <c r="AF767" s="95"/>
      <c r="AG767" s="95"/>
      <c r="AH767" s="95"/>
      <c r="AI767" s="95"/>
      <c r="AJ767" s="95"/>
      <c r="AN767" s="95"/>
      <c r="AS767" s="95"/>
      <c r="AX767" s="95"/>
    </row>
    <row r="768" spans="26:50">
      <c r="Z768" s="95"/>
      <c r="AA768" s="95"/>
      <c r="AB768" s="95"/>
      <c r="AC768" s="95"/>
      <c r="AD768" s="95"/>
      <c r="AE768" s="95"/>
      <c r="AF768" s="95"/>
      <c r="AG768" s="95"/>
      <c r="AH768" s="95"/>
      <c r="AI768" s="95"/>
      <c r="AJ768" s="95"/>
      <c r="AN768" s="95"/>
      <c r="AS768" s="95"/>
      <c r="AX768" s="95"/>
    </row>
    <row r="769" spans="26:50">
      <c r="Z769" s="95"/>
      <c r="AA769" s="95"/>
      <c r="AB769" s="95"/>
      <c r="AC769" s="95"/>
      <c r="AD769" s="95"/>
      <c r="AE769" s="95"/>
      <c r="AF769" s="95"/>
      <c r="AG769" s="95"/>
      <c r="AH769" s="95"/>
      <c r="AI769" s="95"/>
      <c r="AJ769" s="95"/>
      <c r="AN769" s="95"/>
      <c r="AS769" s="95"/>
      <c r="AX769" s="95"/>
    </row>
    <row r="770" spans="26:50">
      <c r="Z770" s="95"/>
      <c r="AA770" s="95"/>
      <c r="AB770" s="95"/>
      <c r="AC770" s="95"/>
      <c r="AD770" s="95"/>
      <c r="AE770" s="95"/>
      <c r="AF770" s="95"/>
      <c r="AG770" s="95"/>
      <c r="AH770" s="95"/>
      <c r="AI770" s="95"/>
      <c r="AJ770" s="95"/>
      <c r="AN770" s="95"/>
      <c r="AS770" s="95"/>
      <c r="AX770" s="95"/>
    </row>
    <row r="771" spans="26:50">
      <c r="Z771" s="95"/>
      <c r="AA771" s="95"/>
      <c r="AB771" s="95"/>
      <c r="AC771" s="95"/>
      <c r="AD771" s="95"/>
      <c r="AE771" s="95"/>
      <c r="AF771" s="95"/>
      <c r="AG771" s="95"/>
      <c r="AH771" s="95"/>
      <c r="AI771" s="95"/>
      <c r="AJ771" s="95"/>
      <c r="AN771" s="95"/>
      <c r="AS771" s="95"/>
      <c r="AX771" s="95"/>
    </row>
    <row r="772" spans="26:50">
      <c r="Z772" s="95"/>
      <c r="AA772" s="95"/>
      <c r="AB772" s="95"/>
      <c r="AC772" s="95"/>
      <c r="AD772" s="95"/>
      <c r="AE772" s="95"/>
      <c r="AF772" s="95"/>
      <c r="AG772" s="95"/>
      <c r="AH772" s="95"/>
      <c r="AI772" s="95"/>
      <c r="AJ772" s="95"/>
      <c r="AN772" s="95"/>
      <c r="AS772" s="95"/>
      <c r="AX772" s="95"/>
    </row>
    <row r="773" spans="26:50">
      <c r="Z773" s="95"/>
      <c r="AA773" s="95"/>
      <c r="AB773" s="95"/>
      <c r="AC773" s="95"/>
      <c r="AD773" s="95"/>
      <c r="AE773" s="95"/>
      <c r="AF773" s="95"/>
      <c r="AG773" s="95"/>
      <c r="AH773" s="95"/>
      <c r="AI773" s="95"/>
      <c r="AJ773" s="95"/>
      <c r="AN773" s="95"/>
      <c r="AS773" s="95"/>
      <c r="AX773" s="95"/>
    </row>
    <row r="774" spans="26:50">
      <c r="Z774" s="95"/>
      <c r="AA774" s="95"/>
      <c r="AB774" s="95"/>
      <c r="AC774" s="95"/>
      <c r="AD774" s="95"/>
      <c r="AE774" s="95"/>
      <c r="AF774" s="95"/>
      <c r="AG774" s="95"/>
      <c r="AH774" s="95"/>
      <c r="AI774" s="95"/>
      <c r="AJ774" s="95"/>
      <c r="AN774" s="95"/>
      <c r="AS774" s="95"/>
      <c r="AX774" s="95"/>
    </row>
    <row r="775" spans="26:50">
      <c r="Z775" s="95"/>
      <c r="AA775" s="95"/>
      <c r="AB775" s="95"/>
      <c r="AC775" s="95"/>
      <c r="AD775" s="95"/>
      <c r="AE775" s="95"/>
      <c r="AF775" s="95"/>
      <c r="AG775" s="95"/>
      <c r="AH775" s="95"/>
      <c r="AI775" s="95"/>
      <c r="AJ775" s="95"/>
      <c r="AN775" s="95"/>
      <c r="AS775" s="95"/>
      <c r="AX775" s="95"/>
    </row>
    <row r="776" spans="26:50">
      <c r="Z776" s="95"/>
      <c r="AA776" s="95"/>
      <c r="AB776" s="95"/>
      <c r="AC776" s="95"/>
      <c r="AD776" s="95"/>
      <c r="AE776" s="95"/>
      <c r="AF776" s="95"/>
      <c r="AG776" s="95"/>
      <c r="AH776" s="95"/>
      <c r="AI776" s="95"/>
      <c r="AJ776" s="95"/>
      <c r="AN776" s="95"/>
      <c r="AS776" s="95"/>
      <c r="AX776" s="95"/>
    </row>
    <row r="777" spans="26:50">
      <c r="Z777" s="95"/>
      <c r="AA777" s="95"/>
      <c r="AB777" s="95"/>
      <c r="AC777" s="95"/>
      <c r="AD777" s="95"/>
      <c r="AE777" s="95"/>
      <c r="AF777" s="95"/>
      <c r="AG777" s="95"/>
      <c r="AH777" s="95"/>
      <c r="AI777" s="95"/>
      <c r="AJ777" s="95"/>
      <c r="AN777" s="95"/>
      <c r="AS777" s="95"/>
      <c r="AX777" s="95"/>
    </row>
    <row r="778" spans="26:50">
      <c r="Z778" s="95"/>
      <c r="AA778" s="95"/>
      <c r="AB778" s="95"/>
      <c r="AC778" s="95"/>
      <c r="AD778" s="95"/>
      <c r="AE778" s="95"/>
      <c r="AF778" s="95"/>
      <c r="AG778" s="95"/>
      <c r="AH778" s="95"/>
      <c r="AI778" s="95"/>
      <c r="AJ778" s="95"/>
      <c r="AN778" s="95"/>
      <c r="AS778" s="95"/>
      <c r="AX778" s="95"/>
    </row>
    <row r="779" spans="26:50">
      <c r="Z779" s="95"/>
      <c r="AA779" s="95"/>
      <c r="AB779" s="95"/>
      <c r="AC779" s="95"/>
      <c r="AD779" s="95"/>
      <c r="AE779" s="95"/>
      <c r="AF779" s="95"/>
      <c r="AG779" s="95"/>
      <c r="AH779" s="95"/>
      <c r="AI779" s="95"/>
      <c r="AJ779" s="95"/>
      <c r="AN779" s="95"/>
      <c r="AS779" s="95"/>
      <c r="AX779" s="95"/>
    </row>
    <row r="780" spans="26:50">
      <c r="Z780" s="95"/>
      <c r="AA780" s="95"/>
      <c r="AB780" s="95"/>
      <c r="AC780" s="95"/>
      <c r="AD780" s="95"/>
      <c r="AE780" s="95"/>
      <c r="AF780" s="95"/>
      <c r="AG780" s="95"/>
      <c r="AH780" s="95"/>
      <c r="AI780" s="95"/>
      <c r="AJ780" s="95"/>
      <c r="AN780" s="95"/>
      <c r="AS780" s="95"/>
      <c r="AX780" s="95"/>
    </row>
    <row r="781" spans="26:50">
      <c r="Z781" s="95"/>
      <c r="AA781" s="95"/>
      <c r="AB781" s="95"/>
      <c r="AC781" s="95"/>
      <c r="AD781" s="95"/>
      <c r="AE781" s="95"/>
      <c r="AF781" s="95"/>
      <c r="AG781" s="95"/>
      <c r="AH781" s="95"/>
      <c r="AI781" s="95"/>
      <c r="AJ781" s="95"/>
      <c r="AN781" s="95"/>
      <c r="AS781" s="95"/>
      <c r="AX781" s="95"/>
    </row>
    <row r="782" spans="26:50">
      <c r="Z782" s="95"/>
      <c r="AA782" s="95"/>
      <c r="AB782" s="95"/>
      <c r="AC782" s="95"/>
      <c r="AD782" s="95"/>
      <c r="AE782" s="95"/>
      <c r="AF782" s="95"/>
      <c r="AG782" s="95"/>
      <c r="AH782" s="95"/>
      <c r="AI782" s="95"/>
      <c r="AJ782" s="95"/>
      <c r="AN782" s="95"/>
      <c r="AS782" s="95"/>
      <c r="AX782" s="95"/>
    </row>
    <row r="783" spans="26:50">
      <c r="Z783" s="95"/>
      <c r="AA783" s="95"/>
      <c r="AB783" s="95"/>
      <c r="AC783" s="95"/>
      <c r="AD783" s="95"/>
      <c r="AE783" s="95"/>
      <c r="AF783" s="95"/>
      <c r="AG783" s="95"/>
      <c r="AH783" s="95"/>
      <c r="AI783" s="95"/>
      <c r="AJ783" s="95"/>
      <c r="AN783" s="95"/>
      <c r="AS783" s="95"/>
      <c r="AX783" s="95"/>
    </row>
    <row r="784" spans="26:50">
      <c r="Z784" s="95"/>
      <c r="AA784" s="95"/>
      <c r="AB784" s="95"/>
      <c r="AC784" s="95"/>
      <c r="AD784" s="95"/>
      <c r="AE784" s="95"/>
      <c r="AF784" s="95"/>
      <c r="AG784" s="95"/>
      <c r="AH784" s="95"/>
      <c r="AI784" s="95"/>
      <c r="AJ784" s="95"/>
      <c r="AN784" s="95"/>
      <c r="AS784" s="95"/>
      <c r="AX784" s="95"/>
    </row>
    <row r="785" spans="26:50">
      <c r="Z785" s="95"/>
      <c r="AA785" s="95"/>
      <c r="AB785" s="95"/>
      <c r="AC785" s="95"/>
      <c r="AD785" s="95"/>
      <c r="AE785" s="95"/>
      <c r="AF785" s="95"/>
      <c r="AG785" s="95"/>
      <c r="AH785" s="95"/>
      <c r="AI785" s="95"/>
      <c r="AJ785" s="95"/>
      <c r="AN785" s="95"/>
      <c r="AS785" s="95"/>
      <c r="AX785" s="95"/>
    </row>
    <row r="786" spans="26:50">
      <c r="Z786" s="95"/>
      <c r="AA786" s="95"/>
      <c r="AB786" s="95"/>
      <c r="AC786" s="95"/>
      <c r="AD786" s="95"/>
      <c r="AE786" s="95"/>
      <c r="AF786" s="95"/>
      <c r="AG786" s="95"/>
      <c r="AH786" s="95"/>
      <c r="AI786" s="95"/>
      <c r="AJ786" s="95"/>
      <c r="AN786" s="95"/>
      <c r="AS786" s="95"/>
      <c r="AX786" s="95"/>
    </row>
    <row r="787" spans="26:50">
      <c r="Z787" s="95"/>
      <c r="AA787" s="95"/>
      <c r="AB787" s="95"/>
      <c r="AC787" s="95"/>
      <c r="AD787" s="95"/>
      <c r="AE787" s="95"/>
      <c r="AF787" s="95"/>
      <c r="AG787" s="95"/>
      <c r="AH787" s="95"/>
      <c r="AI787" s="95"/>
      <c r="AJ787" s="95"/>
      <c r="AN787" s="95"/>
      <c r="AS787" s="95"/>
      <c r="AX787" s="95"/>
    </row>
    <row r="788" spans="26:50">
      <c r="Z788" s="95"/>
      <c r="AA788" s="95"/>
      <c r="AB788" s="95"/>
      <c r="AC788" s="95"/>
      <c r="AD788" s="95"/>
      <c r="AE788" s="95"/>
      <c r="AF788" s="95"/>
      <c r="AG788" s="95"/>
      <c r="AH788" s="95"/>
      <c r="AI788" s="95"/>
      <c r="AJ788" s="95"/>
      <c r="AN788" s="95"/>
      <c r="AS788" s="95"/>
      <c r="AX788" s="95"/>
    </row>
    <row r="789" spans="26:50">
      <c r="Z789" s="95"/>
      <c r="AA789" s="95"/>
      <c r="AB789" s="95"/>
      <c r="AC789" s="95"/>
      <c r="AD789" s="95"/>
      <c r="AE789" s="95"/>
      <c r="AF789" s="95"/>
      <c r="AG789" s="95"/>
      <c r="AH789" s="95"/>
      <c r="AI789" s="95"/>
      <c r="AJ789" s="95"/>
      <c r="AN789" s="95"/>
      <c r="AS789" s="95"/>
      <c r="AX789" s="95"/>
    </row>
    <row r="790" spans="26:50">
      <c r="Z790" s="95"/>
      <c r="AA790" s="95"/>
      <c r="AB790" s="95"/>
      <c r="AC790" s="95"/>
      <c r="AD790" s="95"/>
      <c r="AE790" s="95"/>
      <c r="AF790" s="95"/>
      <c r="AG790" s="95"/>
      <c r="AH790" s="95"/>
      <c r="AI790" s="95"/>
      <c r="AJ790" s="95"/>
      <c r="AN790" s="95"/>
      <c r="AS790" s="95"/>
      <c r="AX790" s="95"/>
    </row>
    <row r="791" spans="26:50">
      <c r="Z791" s="95"/>
      <c r="AA791" s="95"/>
      <c r="AB791" s="95"/>
      <c r="AC791" s="95"/>
      <c r="AD791" s="95"/>
      <c r="AE791" s="95"/>
      <c r="AF791" s="95"/>
      <c r="AG791" s="95"/>
      <c r="AH791" s="95"/>
      <c r="AI791" s="95"/>
      <c r="AJ791" s="95"/>
      <c r="AN791" s="95"/>
      <c r="AS791" s="95"/>
      <c r="AX791" s="95"/>
    </row>
    <row r="792" spans="26:50">
      <c r="Z792" s="95"/>
      <c r="AA792" s="95"/>
      <c r="AB792" s="95"/>
      <c r="AC792" s="95"/>
      <c r="AD792" s="95"/>
      <c r="AE792" s="95"/>
      <c r="AF792" s="95"/>
      <c r="AG792" s="95"/>
      <c r="AH792" s="95"/>
      <c r="AI792" s="95"/>
      <c r="AJ792" s="95"/>
      <c r="AN792" s="95"/>
      <c r="AS792" s="95"/>
      <c r="AX792" s="95"/>
    </row>
    <row r="793" spans="26:50">
      <c r="Z793" s="95"/>
      <c r="AA793" s="95"/>
      <c r="AB793" s="95"/>
      <c r="AC793" s="95"/>
      <c r="AD793" s="95"/>
      <c r="AE793" s="95"/>
      <c r="AF793" s="95"/>
      <c r="AG793" s="95"/>
      <c r="AH793" s="95"/>
      <c r="AI793" s="95"/>
      <c r="AJ793" s="95"/>
      <c r="AN793" s="95"/>
      <c r="AS793" s="95"/>
      <c r="AX793" s="95"/>
    </row>
    <row r="794" spans="26:50">
      <c r="Z794" s="95"/>
      <c r="AA794" s="95"/>
      <c r="AB794" s="95"/>
      <c r="AC794" s="95"/>
      <c r="AD794" s="95"/>
      <c r="AE794" s="95"/>
      <c r="AF794" s="95"/>
      <c r="AG794" s="95"/>
      <c r="AH794" s="95"/>
      <c r="AI794" s="95"/>
      <c r="AJ794" s="95"/>
      <c r="AN794" s="95"/>
      <c r="AS794" s="95"/>
      <c r="AX794" s="95"/>
    </row>
    <row r="795" spans="26:50">
      <c r="Z795" s="95"/>
      <c r="AA795" s="95"/>
      <c r="AB795" s="95"/>
      <c r="AC795" s="95"/>
      <c r="AD795" s="95"/>
      <c r="AE795" s="95"/>
      <c r="AF795" s="95"/>
      <c r="AG795" s="95"/>
      <c r="AH795" s="95"/>
      <c r="AI795" s="95"/>
      <c r="AJ795" s="95"/>
      <c r="AN795" s="95"/>
      <c r="AS795" s="95"/>
      <c r="AX795" s="95"/>
    </row>
    <row r="796" spans="26:50">
      <c r="Z796" s="95"/>
      <c r="AA796" s="95"/>
      <c r="AB796" s="95"/>
      <c r="AC796" s="95"/>
      <c r="AD796" s="95"/>
      <c r="AE796" s="95"/>
      <c r="AF796" s="95"/>
      <c r="AG796" s="95"/>
      <c r="AH796" s="95"/>
      <c r="AI796" s="95"/>
      <c r="AJ796" s="95"/>
      <c r="AN796" s="95"/>
      <c r="AS796" s="95"/>
      <c r="AX796" s="95"/>
    </row>
    <row r="797" spans="26:50">
      <c r="Z797" s="95"/>
      <c r="AA797" s="95"/>
      <c r="AB797" s="95"/>
      <c r="AC797" s="95"/>
      <c r="AD797" s="95"/>
      <c r="AE797" s="95"/>
      <c r="AF797" s="95"/>
      <c r="AG797" s="95"/>
      <c r="AH797" s="95"/>
      <c r="AI797" s="95"/>
      <c r="AJ797" s="95"/>
      <c r="AN797" s="95"/>
      <c r="AS797" s="95"/>
      <c r="AX797" s="95"/>
    </row>
    <row r="798" spans="26:50">
      <c r="Z798" s="95"/>
      <c r="AA798" s="95"/>
      <c r="AB798" s="95"/>
      <c r="AC798" s="95"/>
      <c r="AD798" s="95"/>
      <c r="AE798" s="95"/>
      <c r="AF798" s="95"/>
      <c r="AG798" s="95"/>
      <c r="AH798" s="95"/>
      <c r="AI798" s="95"/>
      <c r="AJ798" s="95"/>
      <c r="AN798" s="95"/>
      <c r="AS798" s="95"/>
      <c r="AX798" s="95"/>
    </row>
    <row r="799" spans="26:50">
      <c r="Z799" s="95"/>
      <c r="AA799" s="95"/>
      <c r="AB799" s="95"/>
      <c r="AC799" s="95"/>
      <c r="AD799" s="95"/>
      <c r="AE799" s="95"/>
      <c r="AF799" s="95"/>
      <c r="AG799" s="95"/>
      <c r="AH799" s="95"/>
      <c r="AI799" s="95"/>
      <c r="AJ799" s="95"/>
      <c r="AN799" s="95"/>
      <c r="AS799" s="95"/>
      <c r="AX799" s="95"/>
    </row>
    <row r="800" spans="26:50">
      <c r="Z800" s="95"/>
      <c r="AA800" s="95"/>
      <c r="AB800" s="95"/>
      <c r="AC800" s="95"/>
      <c r="AD800" s="95"/>
      <c r="AE800" s="95"/>
      <c r="AF800" s="95"/>
      <c r="AG800" s="95"/>
      <c r="AH800" s="95"/>
      <c r="AI800" s="95"/>
      <c r="AJ800" s="95"/>
      <c r="AN800" s="95"/>
      <c r="AS800" s="95"/>
      <c r="AX800" s="95"/>
    </row>
    <row r="801" spans="26:50">
      <c r="Z801" s="95"/>
      <c r="AA801" s="95"/>
      <c r="AB801" s="95"/>
      <c r="AC801" s="95"/>
      <c r="AD801" s="95"/>
      <c r="AE801" s="95"/>
      <c r="AF801" s="95"/>
      <c r="AG801" s="95"/>
      <c r="AH801" s="95"/>
      <c r="AI801" s="95"/>
      <c r="AJ801" s="95"/>
      <c r="AN801" s="95"/>
      <c r="AS801" s="95"/>
      <c r="AX801" s="95"/>
    </row>
    <row r="802" spans="26:50">
      <c r="Z802" s="95"/>
      <c r="AA802" s="95"/>
      <c r="AB802" s="95"/>
      <c r="AC802" s="95"/>
      <c r="AD802" s="95"/>
      <c r="AE802" s="95"/>
      <c r="AF802" s="95"/>
      <c r="AG802" s="95"/>
      <c r="AH802" s="95"/>
      <c r="AI802" s="95"/>
      <c r="AJ802" s="95"/>
      <c r="AN802" s="95"/>
      <c r="AS802" s="95"/>
      <c r="AX802" s="95"/>
    </row>
    <row r="803" spans="26:50">
      <c r="Z803" s="95"/>
      <c r="AA803" s="95"/>
      <c r="AB803" s="95"/>
      <c r="AC803" s="95"/>
      <c r="AD803" s="95"/>
      <c r="AE803" s="95"/>
      <c r="AF803" s="95"/>
      <c r="AG803" s="95"/>
      <c r="AH803" s="95"/>
      <c r="AI803" s="95"/>
      <c r="AJ803" s="95"/>
      <c r="AN803" s="95"/>
      <c r="AS803" s="95"/>
      <c r="AX803" s="95"/>
    </row>
    <row r="804" spans="26:50">
      <c r="Z804" s="95"/>
      <c r="AA804" s="95"/>
      <c r="AB804" s="95"/>
      <c r="AC804" s="95"/>
      <c r="AD804" s="95"/>
      <c r="AE804" s="95"/>
      <c r="AF804" s="95"/>
      <c r="AG804" s="95"/>
      <c r="AH804" s="95"/>
      <c r="AI804" s="95"/>
      <c r="AJ804" s="95"/>
      <c r="AN804" s="95"/>
      <c r="AS804" s="95"/>
      <c r="AX804" s="95"/>
    </row>
    <row r="805" spans="26:50">
      <c r="Z805" s="95"/>
      <c r="AA805" s="95"/>
      <c r="AB805" s="95"/>
      <c r="AC805" s="95"/>
      <c r="AD805" s="95"/>
      <c r="AE805" s="95"/>
      <c r="AF805" s="95"/>
      <c r="AG805" s="95"/>
      <c r="AH805" s="95"/>
      <c r="AI805" s="95"/>
      <c r="AJ805" s="95"/>
      <c r="AN805" s="95"/>
      <c r="AS805" s="95"/>
      <c r="AX805" s="95"/>
    </row>
    <row r="806" spans="26:50">
      <c r="Z806" s="95"/>
      <c r="AA806" s="95"/>
      <c r="AB806" s="95"/>
      <c r="AC806" s="95"/>
      <c r="AD806" s="95"/>
      <c r="AE806" s="95"/>
      <c r="AF806" s="95"/>
      <c r="AG806" s="95"/>
      <c r="AH806" s="95"/>
      <c r="AI806" s="95"/>
      <c r="AJ806" s="95"/>
      <c r="AN806" s="95"/>
      <c r="AS806" s="95"/>
      <c r="AX806" s="95"/>
    </row>
    <row r="807" spans="26:50">
      <c r="Z807" s="95"/>
      <c r="AA807" s="95"/>
      <c r="AB807" s="95"/>
      <c r="AC807" s="95"/>
      <c r="AD807" s="95"/>
      <c r="AE807" s="95"/>
      <c r="AF807" s="95"/>
      <c r="AG807" s="95"/>
      <c r="AH807" s="95"/>
      <c r="AI807" s="95"/>
      <c r="AJ807" s="95"/>
      <c r="AN807" s="95"/>
      <c r="AS807" s="95"/>
      <c r="AX807" s="95"/>
    </row>
    <row r="808" spans="26:50">
      <c r="Z808" s="95"/>
      <c r="AA808" s="95"/>
      <c r="AB808" s="95"/>
      <c r="AC808" s="95"/>
      <c r="AD808" s="95"/>
      <c r="AE808" s="95"/>
      <c r="AF808" s="95"/>
      <c r="AG808" s="95"/>
      <c r="AH808" s="95"/>
      <c r="AI808" s="95"/>
      <c r="AJ808" s="95"/>
      <c r="AN808" s="95"/>
      <c r="AS808" s="95"/>
      <c r="AX808" s="95"/>
    </row>
    <row r="809" spans="26:50">
      <c r="Z809" s="95"/>
      <c r="AA809" s="95"/>
      <c r="AB809" s="95"/>
      <c r="AC809" s="95"/>
      <c r="AD809" s="95"/>
      <c r="AE809" s="95"/>
      <c r="AF809" s="95"/>
      <c r="AG809" s="95"/>
      <c r="AH809" s="95"/>
      <c r="AI809" s="95"/>
      <c r="AJ809" s="95"/>
      <c r="AN809" s="95"/>
      <c r="AS809" s="95"/>
      <c r="AX809" s="95"/>
    </row>
    <row r="810" spans="26:50">
      <c r="Z810" s="95"/>
      <c r="AA810" s="95"/>
      <c r="AB810" s="95"/>
      <c r="AC810" s="95"/>
      <c r="AD810" s="95"/>
      <c r="AE810" s="95"/>
      <c r="AF810" s="95"/>
      <c r="AG810" s="95"/>
      <c r="AH810" s="95"/>
      <c r="AI810" s="95"/>
      <c r="AJ810" s="95"/>
      <c r="AN810" s="95"/>
      <c r="AS810" s="95"/>
      <c r="AX810" s="95"/>
    </row>
    <row r="811" spans="26:50">
      <c r="Z811" s="95"/>
      <c r="AA811" s="95"/>
      <c r="AB811" s="95"/>
      <c r="AC811" s="95"/>
      <c r="AD811" s="95"/>
      <c r="AE811" s="95"/>
      <c r="AF811" s="95"/>
      <c r="AG811" s="95"/>
      <c r="AH811" s="95"/>
      <c r="AI811" s="95"/>
      <c r="AJ811" s="95"/>
      <c r="AN811" s="95"/>
      <c r="AS811" s="95"/>
      <c r="AX811" s="95"/>
    </row>
    <row r="812" spans="26:50">
      <c r="Z812" s="95"/>
      <c r="AA812" s="95"/>
      <c r="AB812" s="95"/>
      <c r="AC812" s="95"/>
      <c r="AD812" s="95"/>
      <c r="AE812" s="95"/>
      <c r="AF812" s="95"/>
      <c r="AG812" s="95"/>
      <c r="AH812" s="95"/>
      <c r="AI812" s="95"/>
      <c r="AJ812" s="95"/>
      <c r="AN812" s="95"/>
      <c r="AS812" s="95"/>
      <c r="AX812" s="95"/>
    </row>
    <row r="813" spans="26:50">
      <c r="Z813" s="95"/>
      <c r="AA813" s="95"/>
      <c r="AB813" s="95"/>
      <c r="AC813" s="95"/>
      <c r="AD813" s="95"/>
      <c r="AE813" s="95"/>
      <c r="AF813" s="95"/>
      <c r="AG813" s="95"/>
      <c r="AH813" s="95"/>
      <c r="AI813" s="95"/>
      <c r="AJ813" s="95"/>
      <c r="AN813" s="95"/>
      <c r="AS813" s="95"/>
      <c r="AX813" s="95"/>
    </row>
    <row r="814" spans="26:50">
      <c r="Z814" s="95"/>
      <c r="AA814" s="95"/>
      <c r="AB814" s="95"/>
      <c r="AC814" s="95"/>
      <c r="AD814" s="95"/>
      <c r="AE814" s="95"/>
      <c r="AF814" s="95"/>
      <c r="AG814" s="95"/>
      <c r="AH814" s="95"/>
      <c r="AI814" s="95"/>
      <c r="AJ814" s="95"/>
      <c r="AN814" s="95"/>
      <c r="AS814" s="95"/>
      <c r="AX814" s="95"/>
    </row>
    <row r="815" spans="26:50">
      <c r="Z815" s="95"/>
      <c r="AA815" s="95"/>
      <c r="AB815" s="95"/>
      <c r="AC815" s="95"/>
      <c r="AD815" s="95"/>
      <c r="AE815" s="95"/>
      <c r="AF815" s="95"/>
      <c r="AG815" s="95"/>
      <c r="AH815" s="95"/>
      <c r="AI815" s="95"/>
      <c r="AJ815" s="95"/>
      <c r="AN815" s="95"/>
      <c r="AS815" s="95"/>
      <c r="AX815" s="95"/>
    </row>
    <row r="816" spans="26:50">
      <c r="Z816" s="95"/>
      <c r="AA816" s="95"/>
      <c r="AB816" s="95"/>
      <c r="AC816" s="95"/>
      <c r="AD816" s="95"/>
      <c r="AE816" s="95"/>
      <c r="AF816" s="95"/>
      <c r="AG816" s="95"/>
      <c r="AH816" s="95"/>
      <c r="AI816" s="95"/>
      <c r="AJ816" s="95"/>
      <c r="AN816" s="95"/>
      <c r="AS816" s="95"/>
      <c r="AX816" s="95"/>
    </row>
    <row r="817" spans="26:50">
      <c r="Z817" s="95"/>
      <c r="AA817" s="95"/>
      <c r="AB817" s="95"/>
      <c r="AC817" s="95"/>
      <c r="AD817" s="95"/>
      <c r="AE817" s="95"/>
      <c r="AF817" s="95"/>
      <c r="AG817" s="95"/>
      <c r="AH817" s="95"/>
      <c r="AI817" s="95"/>
      <c r="AJ817" s="95"/>
      <c r="AN817" s="95"/>
      <c r="AS817" s="95"/>
      <c r="AX817" s="95"/>
    </row>
    <row r="818" spans="26:50">
      <c r="Z818" s="95"/>
      <c r="AA818" s="95"/>
      <c r="AB818" s="95"/>
      <c r="AC818" s="95"/>
      <c r="AD818" s="95"/>
      <c r="AE818" s="95"/>
      <c r="AF818" s="95"/>
      <c r="AG818" s="95"/>
      <c r="AH818" s="95"/>
      <c r="AI818" s="95"/>
      <c r="AJ818" s="95"/>
      <c r="AN818" s="95"/>
      <c r="AS818" s="95"/>
      <c r="AX818" s="95"/>
    </row>
    <row r="819" spans="26:50">
      <c r="Z819" s="95"/>
      <c r="AA819" s="95"/>
      <c r="AB819" s="95"/>
      <c r="AC819" s="95"/>
      <c r="AD819" s="95"/>
      <c r="AE819" s="95"/>
      <c r="AF819" s="95"/>
      <c r="AG819" s="95"/>
      <c r="AH819" s="95"/>
      <c r="AI819" s="95"/>
      <c r="AJ819" s="95"/>
      <c r="AN819" s="95"/>
      <c r="AS819" s="95"/>
      <c r="AX819" s="95"/>
    </row>
    <row r="820" spans="26:50">
      <c r="Z820" s="95"/>
      <c r="AA820" s="95"/>
      <c r="AB820" s="95"/>
      <c r="AC820" s="95"/>
      <c r="AD820" s="95"/>
      <c r="AE820" s="95"/>
      <c r="AF820" s="95"/>
      <c r="AG820" s="95"/>
      <c r="AH820" s="95"/>
      <c r="AI820" s="95"/>
      <c r="AJ820" s="95"/>
      <c r="AN820" s="95"/>
      <c r="AS820" s="95"/>
      <c r="AX820" s="95"/>
    </row>
    <row r="821" spans="26:50">
      <c r="Z821" s="95"/>
      <c r="AA821" s="95"/>
      <c r="AB821" s="95"/>
      <c r="AC821" s="95"/>
      <c r="AD821" s="95"/>
      <c r="AE821" s="95"/>
      <c r="AF821" s="95"/>
      <c r="AG821" s="95"/>
      <c r="AH821" s="95"/>
      <c r="AI821" s="95"/>
      <c r="AJ821" s="95"/>
      <c r="AN821" s="95"/>
      <c r="AS821" s="95"/>
      <c r="AX821" s="95"/>
    </row>
    <row r="822" spans="26:50">
      <c r="Z822" s="95"/>
      <c r="AA822" s="95"/>
      <c r="AB822" s="95"/>
      <c r="AC822" s="95"/>
      <c r="AD822" s="95"/>
      <c r="AE822" s="95"/>
      <c r="AF822" s="95"/>
      <c r="AG822" s="95"/>
      <c r="AH822" s="95"/>
      <c r="AI822" s="95"/>
      <c r="AJ822" s="95"/>
      <c r="AN822" s="95"/>
      <c r="AS822" s="95"/>
      <c r="AX822" s="95"/>
    </row>
    <row r="823" spans="26:50">
      <c r="Z823" s="95"/>
      <c r="AA823" s="95"/>
      <c r="AB823" s="95"/>
      <c r="AC823" s="95"/>
      <c r="AD823" s="95"/>
      <c r="AE823" s="95"/>
      <c r="AF823" s="95"/>
      <c r="AG823" s="95"/>
      <c r="AH823" s="95"/>
      <c r="AI823" s="95"/>
      <c r="AJ823" s="95"/>
      <c r="AN823" s="95"/>
      <c r="AS823" s="95"/>
      <c r="AX823" s="95"/>
    </row>
    <row r="824" spans="26:50">
      <c r="Z824" s="95"/>
      <c r="AA824" s="95"/>
      <c r="AB824" s="95"/>
      <c r="AC824" s="95"/>
      <c r="AD824" s="95"/>
      <c r="AE824" s="95"/>
      <c r="AF824" s="95"/>
      <c r="AG824" s="95"/>
      <c r="AH824" s="95"/>
      <c r="AI824" s="95"/>
      <c r="AJ824" s="95"/>
      <c r="AN824" s="95"/>
      <c r="AS824" s="95"/>
      <c r="AX824" s="95"/>
    </row>
    <row r="825" spans="26:50">
      <c r="Z825" s="95"/>
      <c r="AA825" s="95"/>
      <c r="AB825" s="95"/>
      <c r="AC825" s="95"/>
      <c r="AD825" s="95"/>
      <c r="AE825" s="95"/>
      <c r="AF825" s="95"/>
      <c r="AG825" s="95"/>
      <c r="AH825" s="95"/>
      <c r="AI825" s="95"/>
      <c r="AJ825" s="95"/>
      <c r="AN825" s="95"/>
      <c r="AS825" s="95"/>
      <c r="AX825" s="95"/>
    </row>
    <row r="826" spans="26:50">
      <c r="Z826" s="95"/>
      <c r="AA826" s="95"/>
      <c r="AB826" s="95"/>
      <c r="AC826" s="95"/>
      <c r="AD826" s="95"/>
      <c r="AI826" s="95"/>
      <c r="AN826" s="95"/>
      <c r="AS826" s="95"/>
      <c r="AX826" s="95"/>
    </row>
    <row r="827" spans="26:50">
      <c r="Z827" s="95"/>
      <c r="AA827" s="95"/>
      <c r="AB827" s="95"/>
      <c r="AC827" s="95"/>
      <c r="AD827" s="95"/>
      <c r="AI827" s="95"/>
      <c r="AN827" s="95"/>
      <c r="AS827" s="95"/>
      <c r="AX827" s="95"/>
    </row>
    <row r="828" spans="26:50">
      <c r="Z828" s="95"/>
      <c r="AA828" s="95"/>
      <c r="AB828" s="95"/>
      <c r="AC828" s="95"/>
      <c r="AD828" s="95"/>
      <c r="AI828" s="95"/>
      <c r="AN828" s="95"/>
      <c r="AS828" s="95"/>
      <c r="AX828" s="95"/>
    </row>
    <row r="829" spans="26:50">
      <c r="Z829" s="95"/>
      <c r="AA829" s="95"/>
      <c r="AB829" s="95"/>
      <c r="AC829" s="95"/>
      <c r="AD829" s="95"/>
      <c r="AI829" s="95"/>
      <c r="AN829" s="95"/>
      <c r="AS829" s="95"/>
      <c r="AX829" s="95"/>
    </row>
  </sheetData>
  <mergeCells count="11">
    <mergeCell ref="O40:P44"/>
    <mergeCell ref="M40:N40"/>
    <mergeCell ref="R40:S40"/>
    <mergeCell ref="Z30:AA30"/>
    <mergeCell ref="AB30:AC30"/>
    <mergeCell ref="N39:P39"/>
    <mergeCell ref="M29:N29"/>
    <mergeCell ref="O29:P29"/>
    <mergeCell ref="C25:D25"/>
    <mergeCell ref="AJ30:AK30"/>
    <mergeCell ref="AL30:AM30"/>
  </mergeCells>
  <pageMargins left="0.15" right="0.15" top="0.75" bottom="0.75" header="0.3" footer="0.3"/>
  <pageSetup orientation="landscape" horizontalDpi="4294967293" verticalDpi="4294967293" r:id="rId1"/>
  <headerFooter>
    <oddHeader>&amp;C&amp;"Arial,Bold"&amp;14Wall Procedure Counts and Template Building</oddHeader>
    <oddFooter>&amp;RRevised 11-7-2024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2025 Bucksheet</vt:lpstr>
      <vt:lpstr>2025 Configurations</vt:lpstr>
      <vt:lpstr>2025 Counts</vt:lpstr>
      <vt:lpstr>'2025 Bucksheet'!Print_Area</vt:lpstr>
      <vt:lpstr>'2025 Configurations'!Print_Area</vt:lpstr>
      <vt:lpstr>'2025 Counts'!Print_Area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Beth Kirkpatrick</dc:creator>
  <cp:lastModifiedBy>SB-Business</cp:lastModifiedBy>
  <cp:lastPrinted>2024-11-14T22:29:13Z</cp:lastPrinted>
  <dcterms:created xsi:type="dcterms:W3CDTF">2001-02-07T12:36:35Z</dcterms:created>
  <dcterms:modified xsi:type="dcterms:W3CDTF">2025-05-01T19:52:41Z</dcterms:modified>
</cp:coreProperties>
</file>